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unitednations-my.sharepoint.com/personal/bakyu_un_org/Documents/Documents/Transfers/WorkbooksNatRes 10022025/"/>
    </mc:Choice>
  </mc:AlternateContent>
  <xr:revisionPtr revIDLastSave="41" documentId="13_ncr:1_{51C117CB-2EE3-4EEB-8F52-AC6F0A172322}" xr6:coauthVersionLast="47" xr6:coauthVersionMax="47" xr10:uidLastSave="{A738C530-B2C7-443A-9051-642712FC574E}"/>
  <workbookProtection workbookAlgorithmName="SHA-512" workbookHashValue="sjZ6E1V1WDM629roAKgFZXJ4UpVLqdGA3iGkjCQcT3UrARwNgSAmFGzdo2vu5aI/wYwFUVoTLpIVAmM6JC9pxw==" workbookSaltValue="r2QbB6Q8cNZtDEKoT4NflQ==" workbookSpinCount="100000" lockStructure="1"/>
  <bookViews>
    <workbookView xWindow="-120" yWindow="-120" windowWidth="51840" windowHeight="21120" xr2:uid="{00000000-000D-0000-FFFF-FFFF00000000}"/>
  </bookViews>
  <sheets>
    <sheet name="Read me" sheetId="22" r:id="rId1"/>
    <sheet name="Stage 2 Physical data" sheetId="72" r:id="rId2"/>
    <sheet name="Stage 3_Year 1" sheetId="56" r:id="rId3"/>
    <sheet name="Stage 3_Year 2" sheetId="57" r:id="rId4"/>
    <sheet name="Chart - impact of discountingY1" sheetId="58" r:id="rId5"/>
    <sheet name="Volume terms estimates" sheetId="73" r:id="rId6"/>
    <sheet name="Split-asset calculations" sheetId="62" r:id="rId7"/>
    <sheet name="Sequence of accounts 2008 SNA" sheetId="74" r:id="rId8"/>
    <sheet name="Sequence of accounts 2025 SNA" sheetId="75"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56" l="1"/>
  <c r="C20" i="56"/>
  <c r="C9" i="56" l="1"/>
  <c r="E9" i="56"/>
  <c r="D9" i="56"/>
  <c r="D15" i="56" s="1"/>
  <c r="I24" i="74"/>
  <c r="I23" i="74"/>
  <c r="E15" i="56"/>
  <c r="I24" i="75"/>
  <c r="I23" i="75"/>
  <c r="D12" i="73"/>
  <c r="C12" i="73"/>
  <c r="D7" i="73" l="1"/>
  <c r="E7" i="73" s="1"/>
  <c r="F7" i="73" s="1"/>
  <c r="G7" i="73" s="1"/>
  <c r="H7" i="73" s="1"/>
  <c r="I7" i="73" s="1"/>
  <c r="J7" i="73" s="1"/>
  <c r="K7" i="73" s="1"/>
  <c r="L7" i="73" s="1"/>
  <c r="F9" i="57" l="1"/>
  <c r="C10" i="56"/>
  <c r="D10" i="56"/>
  <c r="E10" i="56"/>
  <c r="J6" i="75" l="1"/>
  <c r="J6" i="74"/>
  <c r="E71" i="74"/>
  <c r="J53" i="74"/>
  <c r="E15" i="75"/>
  <c r="I26" i="75" l="1"/>
  <c r="H26" i="75" l="1"/>
  <c r="H24" i="75"/>
  <c r="H23" i="75"/>
  <c r="E15" i="74"/>
  <c r="I26" i="74" l="1"/>
  <c r="E22" i="57"/>
  <c r="D22" i="57"/>
  <c r="C22" i="57"/>
  <c r="C24" i="57" s="1"/>
  <c r="E24" i="56"/>
  <c r="F24" i="57"/>
  <c r="E19" i="57"/>
  <c r="D19" i="57"/>
  <c r="E18" i="57"/>
  <c r="D18" i="57"/>
  <c r="E17" i="57"/>
  <c r="D17" i="57"/>
  <c r="E16" i="57"/>
  <c r="D16" i="57"/>
  <c r="C19" i="57"/>
  <c r="C18" i="57"/>
  <c r="C17" i="57"/>
  <c r="C16" i="57"/>
  <c r="E14" i="57"/>
  <c r="D14" i="57"/>
  <c r="E13" i="57"/>
  <c r="D13" i="57"/>
  <c r="E8" i="57"/>
  <c r="E9" i="57" s="1"/>
  <c r="D8" i="57"/>
  <c r="E7" i="57"/>
  <c r="D7" i="57"/>
  <c r="E11" i="57"/>
  <c r="D11" i="57"/>
  <c r="C14" i="57"/>
  <c r="C13" i="57"/>
  <c r="C8" i="57"/>
  <c r="C7" i="57"/>
  <c r="E6" i="57"/>
  <c r="D6" i="57"/>
  <c r="C11" i="57"/>
  <c r="C6" i="57"/>
  <c r="C9" i="57" l="1"/>
  <c r="D9" i="57"/>
  <c r="H26" i="74"/>
  <c r="H24" i="74"/>
  <c r="E24" i="57"/>
  <c r="D24" i="57"/>
  <c r="E64" i="75" l="1"/>
  <c r="E27" i="75" l="1"/>
  <c r="E14" i="75"/>
  <c r="E6" i="75"/>
  <c r="E7" i="75" l="1"/>
  <c r="I25" i="75"/>
  <c r="E27" i="74"/>
  <c r="E14" i="74"/>
  <c r="E6" i="74"/>
  <c r="E7" i="74" s="1"/>
  <c r="I25" i="74" l="1"/>
  <c r="H25" i="75"/>
  <c r="J13" i="74"/>
  <c r="D71" i="75"/>
  <c r="D76" i="75" s="1"/>
  <c r="C64" i="75"/>
  <c r="C63" i="75"/>
  <c r="C43" i="75"/>
  <c r="H42" i="75"/>
  <c r="D42" i="75"/>
  <c r="C42" i="75" s="1"/>
  <c r="C27" i="75"/>
  <c r="C15" i="75"/>
  <c r="C14" i="75"/>
  <c r="C6" i="75"/>
  <c r="E76" i="74"/>
  <c r="D70" i="74"/>
  <c r="D75" i="74" s="1"/>
  <c r="J66" i="74"/>
  <c r="C62" i="74"/>
  <c r="J56" i="74"/>
  <c r="C43" i="74"/>
  <c r="H42" i="74"/>
  <c r="D42" i="74"/>
  <c r="C42" i="74"/>
  <c r="I27" i="74"/>
  <c r="C27" i="74"/>
  <c r="H23" i="74"/>
  <c r="C15" i="74"/>
  <c r="C14" i="74"/>
  <c r="H6" i="74"/>
  <c r="C6" i="74"/>
  <c r="H25" i="74" l="1"/>
  <c r="D29" i="74"/>
  <c r="D35" i="74" s="1"/>
  <c r="J67" i="75"/>
  <c r="H6" i="75"/>
  <c r="J13" i="75"/>
  <c r="C7" i="75"/>
  <c r="I27" i="75"/>
  <c r="H27" i="74"/>
  <c r="C63" i="74"/>
  <c r="H13" i="75" l="1"/>
  <c r="H13" i="74"/>
  <c r="C7" i="74"/>
  <c r="H27" i="75"/>
  <c r="E8" i="72" l="1"/>
  <c r="E5" i="72"/>
  <c r="B30" i="57" l="1"/>
  <c r="B30" i="56"/>
  <c r="G77" i="57" l="1"/>
  <c r="F77" i="57"/>
  <c r="G8" i="72"/>
  <c r="C8" i="72"/>
  <c r="I7" i="72" l="1"/>
  <c r="I6" i="72"/>
  <c r="I5" i="72"/>
  <c r="F39" i="56"/>
  <c r="G39" i="56" s="1"/>
  <c r="H39" i="56" s="1"/>
  <c r="I39" i="56" s="1"/>
  <c r="J39" i="56" s="1"/>
  <c r="K39" i="56" s="1"/>
  <c r="L39" i="56" s="1"/>
  <c r="M39" i="56" s="1"/>
  <c r="N39" i="56" s="1"/>
  <c r="O39" i="56" s="1"/>
  <c r="E7" i="72"/>
  <c r="E6" i="72"/>
  <c r="F12" i="57" l="1"/>
  <c r="F10" i="57" l="1"/>
  <c r="F15" i="57" s="1"/>
  <c r="F20" i="57" s="1"/>
  <c r="F25" i="57" s="1"/>
  <c r="E13" i="75"/>
  <c r="E16" i="75" s="1"/>
  <c r="E13" i="74"/>
  <c r="E16" i="74" s="1"/>
  <c r="G62" i="57"/>
  <c r="H62" i="57" s="1"/>
  <c r="G49" i="57"/>
  <c r="E49" i="57"/>
  <c r="D49" i="57" s="1"/>
  <c r="C49" i="57" s="1"/>
  <c r="F61" i="56"/>
  <c r="G61" i="56" s="1"/>
  <c r="H61" i="56" s="1"/>
  <c r="I61" i="56" s="1"/>
  <c r="J61" i="56" s="1"/>
  <c r="K61" i="56" s="1"/>
  <c r="L61" i="56" s="1"/>
  <c r="M61" i="56" s="1"/>
  <c r="N61" i="56" s="1"/>
  <c r="O61" i="56" s="1"/>
  <c r="E49" i="56"/>
  <c r="D49" i="56" s="1"/>
  <c r="C49" i="56" s="1"/>
  <c r="D24" i="56"/>
  <c r="C24" i="56"/>
  <c r="I62" i="57" l="1"/>
  <c r="J62" i="57" s="1"/>
  <c r="K62" i="57" s="1"/>
  <c r="L62" i="57" s="1"/>
  <c r="M62" i="57" s="1"/>
  <c r="N62" i="57" s="1"/>
  <c r="O62" i="57" s="1"/>
  <c r="C13" i="74"/>
  <c r="E8" i="75"/>
  <c r="E8" i="74"/>
  <c r="C13" i="75"/>
  <c r="E12" i="56"/>
  <c r="E20" i="56" l="1"/>
  <c r="E25" i="56" s="1"/>
  <c r="E12" i="57"/>
  <c r="C16" i="75"/>
  <c r="C16" i="74"/>
  <c r="C8" i="74"/>
  <c r="E17" i="74"/>
  <c r="C17" i="74" s="1"/>
  <c r="E44" i="74"/>
  <c r="E10" i="74"/>
  <c r="C10" i="74" s="1"/>
  <c r="E17" i="75"/>
  <c r="E44" i="75"/>
  <c r="C8" i="75"/>
  <c r="E39" i="57"/>
  <c r="D12" i="56"/>
  <c r="E10" i="57" l="1"/>
  <c r="E15" i="57" s="1"/>
  <c r="E20" i="57" s="1"/>
  <c r="E25" i="57" s="1"/>
  <c r="C17" i="75"/>
  <c r="D12" i="57"/>
  <c r="D20" i="56"/>
  <c r="D25" i="56" s="1"/>
  <c r="C44" i="74"/>
  <c r="E70" i="74"/>
  <c r="E19" i="74"/>
  <c r="E71" i="75"/>
  <c r="C44" i="75"/>
  <c r="C39" i="57"/>
  <c r="D39" i="57"/>
  <c r="C12" i="56"/>
  <c r="D10" i="57" l="1"/>
  <c r="D15" i="57" s="1"/>
  <c r="D20" i="57" s="1"/>
  <c r="D25" i="57" s="1"/>
  <c r="C12" i="57"/>
  <c r="C25" i="56"/>
  <c r="E76" i="75"/>
  <c r="C76" i="75" s="1"/>
  <c r="C71" i="75"/>
  <c r="E75" i="74"/>
  <c r="C75" i="74" s="1"/>
  <c r="C70" i="74"/>
  <c r="J22" i="74"/>
  <c r="C19" i="74"/>
  <c r="E48" i="56"/>
  <c r="C10" i="57" l="1"/>
  <c r="C15" i="57" s="1"/>
  <c r="C20" i="57" s="1"/>
  <c r="C25" i="57" s="1"/>
  <c r="E29" i="74"/>
  <c r="H22" i="74"/>
  <c r="E48" i="57"/>
  <c r="E50" i="57" s="1"/>
  <c r="E50" i="56"/>
  <c r="C29" i="74" l="1"/>
  <c r="E35" i="74"/>
  <c r="E51" i="57"/>
  <c r="D48" i="56"/>
  <c r="D50" i="56" l="1"/>
  <c r="C48" i="56"/>
  <c r="C50" i="56" s="1"/>
  <c r="F54" i="56" l="1"/>
  <c r="F48" i="57"/>
  <c r="F50" i="57" s="1"/>
  <c r="F51" i="57" s="1"/>
  <c r="D48" i="57"/>
  <c r="D50" i="57" s="1"/>
  <c r="D51" i="57" s="1"/>
  <c r="H39" i="57"/>
  <c r="I39" i="57" s="1"/>
  <c r="J39" i="57" s="1"/>
  <c r="K39" i="57" s="1"/>
  <c r="L39" i="57" s="1"/>
  <c r="M39" i="57" s="1"/>
  <c r="N39" i="57" s="1"/>
  <c r="O39" i="57" s="1"/>
  <c r="C48" i="57"/>
  <c r="F59" i="56" l="1"/>
  <c r="F62" i="56" s="1"/>
  <c r="B4" i="58" s="1"/>
  <c r="D4" i="73"/>
  <c r="C50" i="57"/>
  <c r="C51" i="57" s="1"/>
  <c r="M59" i="56"/>
  <c r="I3" i="58" s="1"/>
  <c r="L59" i="56"/>
  <c r="H3" i="58" s="1"/>
  <c r="N59" i="56"/>
  <c r="J3" i="58" s="1"/>
  <c r="H59" i="56"/>
  <c r="D3" i="58" s="1"/>
  <c r="J59" i="56"/>
  <c r="F3" i="58" s="1"/>
  <c r="G59" i="56"/>
  <c r="K59" i="56"/>
  <c r="G3" i="58" s="1"/>
  <c r="O59" i="56"/>
  <c r="K3" i="58" s="1"/>
  <c r="I59" i="56"/>
  <c r="E3" i="58" s="1"/>
  <c r="F56" i="57"/>
  <c r="B3" i="58" l="1"/>
  <c r="F5" i="73"/>
  <c r="F8" i="73" s="1"/>
  <c r="E5" i="73"/>
  <c r="E8" i="73" s="1"/>
  <c r="L5" i="73"/>
  <c r="L8" i="73" s="1"/>
  <c r="J5" i="73"/>
  <c r="J8" i="73" s="1"/>
  <c r="I5" i="73"/>
  <c r="I8" i="73" s="1"/>
  <c r="H5" i="73"/>
  <c r="H8" i="73" s="1"/>
  <c r="G5" i="73"/>
  <c r="G8" i="73" s="1"/>
  <c r="K5" i="73"/>
  <c r="K8" i="73" s="1"/>
  <c r="D5" i="73"/>
  <c r="D8" i="73" s="1"/>
  <c r="G62" i="56"/>
  <c r="C4" i="58" s="1"/>
  <c r="C3" i="58"/>
  <c r="G60" i="57"/>
  <c r="G63" i="57" s="1"/>
  <c r="H60" i="57"/>
  <c r="H63" i="57" s="1"/>
  <c r="L60" i="57"/>
  <c r="O60" i="57"/>
  <c r="I60" i="57"/>
  <c r="I63" i="57" s="1"/>
  <c r="J60" i="57"/>
  <c r="M60" i="57"/>
  <c r="N60" i="57"/>
  <c r="K60" i="57"/>
  <c r="H62" i="56"/>
  <c r="D9" i="73" l="1"/>
  <c r="D18" i="73" s="1"/>
  <c r="D4" i="58"/>
  <c r="I62" i="56"/>
  <c r="D13" i="73" l="1"/>
  <c r="D14" i="73" s="1"/>
  <c r="E4" i="58"/>
  <c r="J62" i="56"/>
  <c r="K63" i="57"/>
  <c r="F4" i="58" l="1"/>
  <c r="J63" i="57"/>
  <c r="L63" i="57"/>
  <c r="K62" i="56" l="1"/>
  <c r="G4" i="58" l="1"/>
  <c r="L62" i="56"/>
  <c r="N63" i="57"/>
  <c r="H4" i="58" l="1"/>
  <c r="M63" i="57"/>
  <c r="O63" i="57"/>
  <c r="G71" i="57" l="1"/>
  <c r="M62" i="56"/>
  <c r="G78" i="57" l="1"/>
  <c r="G79" i="57" s="1"/>
  <c r="N79" i="75"/>
  <c r="N78" i="74"/>
  <c r="I4" i="58"/>
  <c r="N62" i="56"/>
  <c r="J4" i="58" l="1"/>
  <c r="O62" i="56"/>
  <c r="K4" i="58" l="1"/>
  <c r="F66" i="56"/>
  <c r="F67" i="57" s="1"/>
  <c r="D65" i="75" l="1"/>
  <c r="D64" i="74"/>
  <c r="F78" i="57"/>
  <c r="I66" i="74" l="1"/>
  <c r="H66" i="74" s="1"/>
  <c r="C64" i="74"/>
  <c r="I67" i="75"/>
  <c r="H67" i="75" s="1"/>
  <c r="C65" i="75"/>
  <c r="F79" i="57"/>
  <c r="F80" i="57" s="1"/>
  <c r="B12" i="58" l="1"/>
  <c r="B11" i="58"/>
  <c r="C3" i="62" l="1"/>
  <c r="C5" i="62" s="1"/>
  <c r="D3" i="62" l="1"/>
  <c r="D5" i="62" s="1"/>
  <c r="E3" i="62" l="1"/>
  <c r="E5" i="62" s="1"/>
  <c r="F3" i="62" l="1"/>
  <c r="F5" i="62" s="1"/>
  <c r="F6" i="62" l="1"/>
  <c r="B10" i="58"/>
  <c r="E52" i="75" l="1"/>
  <c r="D52" i="75"/>
  <c r="E32" i="74"/>
  <c r="E49" i="74" s="1"/>
  <c r="E69" i="74" s="1"/>
  <c r="E74" i="74" s="1"/>
  <c r="J78" i="74" s="1"/>
  <c r="E32" i="75"/>
  <c r="E53" i="75"/>
  <c r="F85" i="57"/>
  <c r="C13" i="73" s="1"/>
  <c r="C52" i="75" l="1"/>
  <c r="D49" i="74"/>
  <c r="D69" i="74" s="1"/>
  <c r="C69" i="74" s="1"/>
  <c r="C32" i="74"/>
  <c r="J41" i="74"/>
  <c r="J46" i="74" s="1"/>
  <c r="E46" i="74" s="1"/>
  <c r="J49" i="74" s="1"/>
  <c r="I32" i="74"/>
  <c r="C18" i="73"/>
  <c r="C14" i="73"/>
  <c r="C15" i="73" s="1"/>
  <c r="C23" i="73" s="1"/>
  <c r="C32" i="75"/>
  <c r="D49" i="75"/>
  <c r="I32" i="75"/>
  <c r="E49" i="75"/>
  <c r="E70" i="75" s="1"/>
  <c r="E75" i="75" s="1"/>
  <c r="D53" i="75"/>
  <c r="I54" i="75" s="1"/>
  <c r="J54" i="75"/>
  <c r="F91" i="57"/>
  <c r="D52" i="74" s="1"/>
  <c r="G85" i="57"/>
  <c r="D74" i="74" l="1"/>
  <c r="C74" i="74" s="1"/>
  <c r="C49" i="74"/>
  <c r="H32" i="74"/>
  <c r="C27" i="73"/>
  <c r="C28" i="73" s="1"/>
  <c r="H32" i="75"/>
  <c r="C53" i="75"/>
  <c r="D70" i="75"/>
  <c r="C49" i="75"/>
  <c r="E9" i="75"/>
  <c r="E28" i="75" s="1"/>
  <c r="H54" i="75"/>
  <c r="F95" i="57"/>
  <c r="D55" i="74" l="1"/>
  <c r="D71" i="74" s="1"/>
  <c r="E56" i="75"/>
  <c r="J57" i="75" s="1"/>
  <c r="D56" i="75"/>
  <c r="I41" i="74"/>
  <c r="C35" i="74"/>
  <c r="D75" i="75"/>
  <c r="C75" i="75" s="1"/>
  <c r="C70" i="75"/>
  <c r="F96" i="57"/>
  <c r="I53" i="74"/>
  <c r="H53" i="74" s="1"/>
  <c r="C52" i="74"/>
  <c r="C9" i="75"/>
  <c r="E18" i="75"/>
  <c r="E10" i="75"/>
  <c r="H41" i="74" l="1"/>
  <c r="I46" i="74"/>
  <c r="C10" i="75"/>
  <c r="C18" i="75"/>
  <c r="E19" i="75"/>
  <c r="E45" i="75"/>
  <c r="E72" i="75" s="1"/>
  <c r="E77" i="75" s="1"/>
  <c r="J79" i="75" s="1"/>
  <c r="D45" i="75"/>
  <c r="D72" i="75" s="1"/>
  <c r="I28" i="75"/>
  <c r="D29" i="75" s="1"/>
  <c r="D35" i="75" s="1"/>
  <c r="C28" i="75"/>
  <c r="I57" i="75"/>
  <c r="H57" i="75" s="1"/>
  <c r="C56" i="75"/>
  <c r="C71" i="74"/>
  <c r="D76" i="74"/>
  <c r="I56" i="74"/>
  <c r="H56" i="74" s="1"/>
  <c r="C55" i="74"/>
  <c r="H85" i="57"/>
  <c r="D46" i="74" l="1"/>
  <c r="H46" i="74"/>
  <c r="H28" i="75"/>
  <c r="I41" i="75"/>
  <c r="I46" i="75" s="1"/>
  <c r="C76" i="74"/>
  <c r="N79" i="74" s="1"/>
  <c r="I78" i="74"/>
  <c r="H78" i="74" s="1"/>
  <c r="C19" i="75"/>
  <c r="J22" i="75"/>
  <c r="E29" i="75" s="1"/>
  <c r="E35" i="75" s="1"/>
  <c r="C45" i="75"/>
  <c r="C46" i="74" l="1"/>
  <c r="I49" i="74"/>
  <c r="H49" i="74" s="1"/>
  <c r="C35" i="75"/>
  <c r="D77" i="75"/>
  <c r="C72" i="75"/>
  <c r="H22" i="75"/>
  <c r="C29" i="75" l="1"/>
  <c r="J41" i="75"/>
  <c r="J46" i="75" s="1"/>
  <c r="D46" i="75"/>
  <c r="C77" i="75"/>
  <c r="N80" i="75" s="1"/>
  <c r="I79" i="75"/>
  <c r="H79" i="75" s="1"/>
  <c r="H41" i="75" l="1"/>
  <c r="I49" i="75"/>
  <c r="E46" i="75" l="1"/>
  <c r="H46" i="75"/>
  <c r="J49" i="75" l="1"/>
  <c r="H49" i="75" s="1"/>
  <c r="C46" i="75"/>
  <c r="E18" i="73"/>
</calcChain>
</file>

<file path=xl/sharedStrings.xml><?xml version="1.0" encoding="utf-8"?>
<sst xmlns="http://schemas.openxmlformats.org/spreadsheetml/2006/main" count="579" uniqueCount="268">
  <si>
    <t>Opening stock</t>
  </si>
  <si>
    <t>Closing stock</t>
  </si>
  <si>
    <t xml:space="preserve">Additions </t>
  </si>
  <si>
    <t>Reductions</t>
  </si>
  <si>
    <t>Downward reappraisals</t>
  </si>
  <si>
    <t>Reclassifications</t>
  </si>
  <si>
    <t>Upward reappraisals</t>
  </si>
  <si>
    <t>Revaluation</t>
  </si>
  <si>
    <t xml:space="preserve">Consumption of fixed capital (depreciation) </t>
  </si>
  <si>
    <t>Price deflator</t>
  </si>
  <si>
    <t>check</t>
  </si>
  <si>
    <t>Depletion</t>
  </si>
  <si>
    <t>Discount rate (real)</t>
  </si>
  <si>
    <t>Worksheets</t>
  </si>
  <si>
    <t>Unit resource rent - current prices (middle of period)</t>
  </si>
  <si>
    <t>Monetary asset account (current prices)</t>
  </si>
  <si>
    <t>Other changes in volume</t>
  </si>
  <si>
    <t>Balance sheet</t>
  </si>
  <si>
    <t>PROJECTION AS OF 2023 (start of period)</t>
  </si>
  <si>
    <t>PROJECTION AS OF 2024 (start of period)</t>
  </si>
  <si>
    <t>Actual data</t>
  </si>
  <si>
    <t>Projections</t>
  </si>
  <si>
    <t xml:space="preserve">Step 3: Calculate the unit resource rent </t>
  </si>
  <si>
    <t>Unit RR - mid 2023 prices</t>
  </si>
  <si>
    <t>Step 4: Smooth unit resource rents to address price volatility</t>
  </si>
  <si>
    <t>Step 5: Project future resource rents</t>
  </si>
  <si>
    <t>Flows (discounted opening 2023 prices)</t>
  </si>
  <si>
    <t>Flows (in mid-2023 prices)</t>
  </si>
  <si>
    <t>mid-2023</t>
  </si>
  <si>
    <t>Unit RR - mid 2023 prices - smoothed</t>
  </si>
  <si>
    <t>Discount factor</t>
  </si>
  <si>
    <t>Step 6: Calculate NPV for the opening stocks</t>
  </si>
  <si>
    <t xml:space="preserve">Step 8: Put together the monetary asset account, including estimates of depletion </t>
  </si>
  <si>
    <t>Year 1 (Steps 1 to 6)</t>
  </si>
  <si>
    <t>For Steps 7 and 8, see Year 2 worksheet</t>
  </si>
  <si>
    <t>rate of return (%)</t>
  </si>
  <si>
    <t>Opening stock (1 January 2023)</t>
  </si>
  <si>
    <t>Step 7: Calculate NPV for opening stocks of 2024, which are closing stocks of 2023</t>
  </si>
  <si>
    <t>Stage 3: Building the monetary asset accounts for 2023</t>
  </si>
  <si>
    <t>Key to colours used in this workbook</t>
  </si>
  <si>
    <r>
      <rPr>
        <i/>
        <sz val="10"/>
        <rFont val="Arial"/>
        <family val="2"/>
      </rPr>
      <t>Less</t>
    </r>
    <r>
      <rPr>
        <sz val="10"/>
        <rFont val="Arial"/>
        <family val="2"/>
      </rPr>
      <t xml:space="preserve"> Operating costs</t>
    </r>
  </si>
  <si>
    <r>
      <rPr>
        <i/>
        <sz val="10"/>
        <rFont val="Arial"/>
        <family val="2"/>
      </rPr>
      <t>Equals</t>
    </r>
    <r>
      <rPr>
        <sz val="10"/>
        <rFont val="Arial"/>
        <family val="2"/>
      </rPr>
      <t xml:space="preserve"> Resource rent</t>
    </r>
  </si>
  <si>
    <t>Year 2 (Steps 1 to 6 repeated + Steps 7 to 8)</t>
  </si>
  <si>
    <t>Unit RR - mid 2024 prices</t>
  </si>
  <si>
    <t>Step 5: Project future resource rents (for NPV of opening stock)</t>
  </si>
  <si>
    <t>Step 5: Project future resource rents (for NPV of closing stock)</t>
  </si>
  <si>
    <t>Flows (in mid-2024 prices)</t>
  </si>
  <si>
    <t>Unit RR - mid 2024 prices - smoothed</t>
  </si>
  <si>
    <t>Flows (discounted opening 2024 prices)</t>
  </si>
  <si>
    <t>Step 7: Calculate NPV for the closing stocks</t>
  </si>
  <si>
    <t>Opening stock (1 January 2024) = closing stock 2023</t>
  </si>
  <si>
    <r>
      <t xml:space="preserve">Opening stock (1 January 2023) - </t>
    </r>
    <r>
      <rPr>
        <b/>
        <sz val="10"/>
        <color rgb="FFFF0000"/>
        <rFont val="Arial"/>
        <family val="2"/>
      </rPr>
      <t>take from Year 1 spreadsheet</t>
    </r>
  </si>
  <si>
    <t>NPV of asset in current prices, opening balance</t>
  </si>
  <si>
    <t>Where to put these items in the national accounts:</t>
  </si>
  <si>
    <t>Monetary value, 2023</t>
  </si>
  <si>
    <t>Monetary value, 2024</t>
  </si>
  <si>
    <t>mid-2024</t>
  </si>
  <si>
    <t>Return to fixed capital</t>
  </si>
  <si>
    <t>Step 8: Put together the monetary asset account for 2023</t>
  </si>
  <si>
    <t>Impact of discounting (Y1)</t>
  </si>
  <si>
    <t>Projected resource rents (in mid-2023 prices)</t>
  </si>
  <si>
    <t>Projected resource rents (discounted at 2%, opening 2023 prices)</t>
  </si>
  <si>
    <t>Projected resource rents (discounted at 4%, opening 2023 prices)</t>
  </si>
  <si>
    <t>Projected resource rents (discounted at 6%, opening 2023 prices)</t>
  </si>
  <si>
    <t>NPV at 2% discount rate</t>
  </si>
  <si>
    <t>NPV at 6% discount rate</t>
  </si>
  <si>
    <t>NPV at 4% discount rate</t>
  </si>
  <si>
    <t>Uses</t>
  </si>
  <si>
    <t>S13</t>
  </si>
  <si>
    <t>S11</t>
  </si>
  <si>
    <t>Resources</t>
  </si>
  <si>
    <t>Production account</t>
  </si>
  <si>
    <t>Total</t>
  </si>
  <si>
    <t>Intermediate consumption</t>
  </si>
  <si>
    <t>Output (basic prices)</t>
  </si>
  <si>
    <t>Taxes on products</t>
  </si>
  <si>
    <t>Subsidies on products</t>
  </si>
  <si>
    <t>Consumption of fixed capital</t>
  </si>
  <si>
    <t>Compensation of employees</t>
  </si>
  <si>
    <t>GOS</t>
  </si>
  <si>
    <t>Depletion of natural resources</t>
  </si>
  <si>
    <t>Depletion borne by government</t>
  </si>
  <si>
    <t>Other taxes on production</t>
  </si>
  <si>
    <t>Current taxes on income</t>
  </si>
  <si>
    <t>Net saving</t>
  </si>
  <si>
    <t>Changes in assets</t>
  </si>
  <si>
    <t>Capital account</t>
  </si>
  <si>
    <t>Net capital transfers received</t>
  </si>
  <si>
    <t>GFCF</t>
  </si>
  <si>
    <t>Net lending/borrowing</t>
  </si>
  <si>
    <t>Financial account</t>
  </si>
  <si>
    <t>Other changes in the volume of assets account</t>
  </si>
  <si>
    <t>Revaluation account</t>
  </si>
  <si>
    <t>Revaluations</t>
  </si>
  <si>
    <t>Net worth</t>
  </si>
  <si>
    <t>Fixed capital</t>
  </si>
  <si>
    <t>Natural resources</t>
  </si>
  <si>
    <t>GOVERNMENT</t>
  </si>
  <si>
    <t>Average (last 3 years)</t>
  </si>
  <si>
    <t>NET worth</t>
  </si>
  <si>
    <t>Opening balance</t>
  </si>
  <si>
    <t>Closing balance</t>
  </si>
  <si>
    <t>Net Worth</t>
  </si>
  <si>
    <t>Asset life of resource (years)</t>
  </si>
  <si>
    <t>Sequence of economic accounts 2025 SNA</t>
  </si>
  <si>
    <t>Sequence of economic accounts 2008 SNA</t>
  </si>
  <si>
    <t>Automatically populated</t>
  </si>
  <si>
    <t xml:space="preserve">Species </t>
  </si>
  <si>
    <t>Output (%)</t>
  </si>
  <si>
    <t>Asset life</t>
  </si>
  <si>
    <t>A</t>
  </si>
  <si>
    <t>B</t>
  </si>
  <si>
    <t>C</t>
  </si>
  <si>
    <t>Stock assessment</t>
  </si>
  <si>
    <t>Overexploited</t>
  </si>
  <si>
    <t>Depletion during accounting period</t>
  </si>
  <si>
    <t>2023 average asset life and depletion</t>
  </si>
  <si>
    <t>Building the monetary asset accounts for 2023</t>
  </si>
  <si>
    <t>Attention! (end of asset life or other break in series occurs)</t>
  </si>
  <si>
    <t>Calculations</t>
  </si>
  <si>
    <t>Stage 3, Year 1 contains the following steps:</t>
  </si>
  <si>
    <t>Stage 3, Year 2 contains the following steps:</t>
  </si>
  <si>
    <t>Contains the following steps:</t>
  </si>
  <si>
    <t>Step 1: Additional input on rent/royalties payment to General Government (GG)</t>
  </si>
  <si>
    <t>Accompanying text in Chapter/Section:</t>
  </si>
  <si>
    <t>Catastrophic losses</t>
  </si>
  <si>
    <t>Calculating the proportion of assets attributable to GG (split-asset calcs)</t>
  </si>
  <si>
    <t>Assumptions</t>
  </si>
  <si>
    <t>Step 2: Project the physical asset account and physical output until end of the asset life of the resource</t>
  </si>
  <si>
    <t>Value of fixed assets</t>
  </si>
  <si>
    <t>Chapter 5, Section 5.3</t>
  </si>
  <si>
    <t>Compilation Stage 2: Collecting physical data</t>
  </si>
  <si>
    <t>Contains physical data required for Stage 3 (asset life of resource assumption) and for volume estimates</t>
  </si>
  <si>
    <t>Stage 2: Collecting physical data</t>
  </si>
  <si>
    <t>Weighted asset life</t>
  </si>
  <si>
    <t>Compilation Stage 3, Year 1 (Species A example)</t>
  </si>
  <si>
    <t>Compilation Stage 3, Year 2 (Species A example)</t>
  </si>
  <si>
    <t>Asset life of the resource</t>
  </si>
  <si>
    <t>Natural growth</t>
  </si>
  <si>
    <t>Exploited (sustainably managed)</t>
  </si>
  <si>
    <t>Natural mortality</t>
  </si>
  <si>
    <t>Gross catch (physical output)</t>
  </si>
  <si>
    <r>
      <rPr>
        <i/>
        <sz val="10"/>
        <rFont val="Arial"/>
        <family val="2"/>
      </rPr>
      <t>Equals</t>
    </r>
    <r>
      <rPr>
        <sz val="10"/>
        <rFont val="Arial"/>
        <family val="2"/>
      </rPr>
      <t xml:space="preserve"> Gross operating surplus (GOS) and gross mixed income (GMI)</t>
    </r>
  </si>
  <si>
    <r>
      <rPr>
        <i/>
        <sz val="10"/>
        <rFont val="Arial"/>
        <family val="2"/>
      </rPr>
      <t>Equals</t>
    </r>
    <r>
      <rPr>
        <sz val="10"/>
        <rFont val="Arial"/>
        <family val="2"/>
      </rPr>
      <t xml:space="preserve"> GOS and GMI for the derivation of resource rent</t>
    </r>
  </si>
  <si>
    <t>Chapter 6, Section 6.2</t>
  </si>
  <si>
    <t>Chapter 6, Section 6.5</t>
  </si>
  <si>
    <t>Chapter 6, Section 6.6</t>
  </si>
  <si>
    <t>Other subsidies on production</t>
  </si>
  <si>
    <t>Resource rent</t>
  </si>
  <si>
    <t>GG appropriated (% of total resource rent)</t>
  </si>
  <si>
    <t>Memo item (required for sequence of accounts):</t>
  </si>
  <si>
    <t>Total income taxes</t>
  </si>
  <si>
    <t>Sequence of economic accounts (2008 SNA)</t>
  </si>
  <si>
    <t>Current accounts</t>
  </si>
  <si>
    <t>Code</t>
  </si>
  <si>
    <t>PRODUCER</t>
  </si>
  <si>
    <t>P2</t>
  </si>
  <si>
    <t>P1</t>
  </si>
  <si>
    <t>D21</t>
  </si>
  <si>
    <t>D31</t>
  </si>
  <si>
    <t>B1g</t>
  </si>
  <si>
    <t>Value added (gross - basic prices)/Gross Domestic Product</t>
  </si>
  <si>
    <t>P51c</t>
  </si>
  <si>
    <t>Not applicable</t>
  </si>
  <si>
    <t>B1n</t>
  </si>
  <si>
    <t>Value added (net)/Net Domestic Product</t>
  </si>
  <si>
    <t>Generation of income account</t>
  </si>
  <si>
    <t>D1</t>
  </si>
  <si>
    <t>D29</t>
  </si>
  <si>
    <t>D39</t>
  </si>
  <si>
    <t>B2g</t>
  </si>
  <si>
    <t>P51c1</t>
  </si>
  <si>
    <t>Consumption of fixed capital on GOS</t>
  </si>
  <si>
    <t>B2n</t>
  </si>
  <si>
    <t>NOS</t>
  </si>
  <si>
    <t>Allocation of primary income account</t>
  </si>
  <si>
    <t>D45</t>
  </si>
  <si>
    <t>Rent</t>
  </si>
  <si>
    <t>B5n</t>
  </si>
  <si>
    <t>Balance of primary incomes, net/Net National Income</t>
  </si>
  <si>
    <t>Secondary distribution of income account</t>
  </si>
  <si>
    <t>D51</t>
  </si>
  <si>
    <t>Use of disposable income account</t>
  </si>
  <si>
    <t>B8n</t>
  </si>
  <si>
    <t>Accumulation accounts</t>
  </si>
  <si>
    <t>Changes in liabilities and net worth</t>
  </si>
  <si>
    <t>AN212</t>
  </si>
  <si>
    <t>Acquisitions less disposals of assets</t>
  </si>
  <si>
    <t>D9</t>
  </si>
  <si>
    <t>P51g</t>
  </si>
  <si>
    <t>B101</t>
  </si>
  <si>
    <t>Changes in net worth due to saving and capital transfers</t>
  </si>
  <si>
    <t>B9</t>
  </si>
  <si>
    <t>F2-F8</t>
  </si>
  <si>
    <t>Transactions in financial instruments</t>
  </si>
  <si>
    <t>B102</t>
  </si>
  <si>
    <t>Changes in net worth due to other changes in volume</t>
  </si>
  <si>
    <t>K7</t>
  </si>
  <si>
    <t>B103</t>
  </si>
  <si>
    <t>Changes in net worth due to revaluations</t>
  </si>
  <si>
    <t>Assets</t>
  </si>
  <si>
    <t>Liabilities and net worth</t>
  </si>
  <si>
    <t>Financial instruments</t>
  </si>
  <si>
    <t>B90</t>
  </si>
  <si>
    <t>Sequence of economic accounts (2025 SNA)</t>
  </si>
  <si>
    <t>Generation of earned income account</t>
  </si>
  <si>
    <t>NOS (adjusted for depletion)</t>
  </si>
  <si>
    <t>Allocation of earned income account</t>
  </si>
  <si>
    <t>Transfer income account</t>
  </si>
  <si>
    <t>Use of income account</t>
  </si>
  <si>
    <t>Volume terms estimates of depletion for 2023 (Tier 1 method)</t>
  </si>
  <si>
    <t>Volume terms estimates of depletion (2023)</t>
  </si>
  <si>
    <t>Note: The data comes from Stage 3_Year 1 worksheet, Step 5. Rows 5 and 6 are copied and pasted after changing the discount rate in cell B55.</t>
  </si>
  <si>
    <t>Intermediate consumption (input costs of goods and services at purchasers’ prices)</t>
  </si>
  <si>
    <t>Output (sales of gross catch/harvest at basic prices)</t>
  </si>
  <si>
    <r>
      <t>Depletion</t>
    </r>
    <r>
      <rPr>
        <i/>
        <sz val="10"/>
        <color theme="4"/>
        <rFont val="Arial"/>
        <family val="2"/>
      </rPr>
      <t xml:space="preserve"> (incl. regeneration, to be recorded as -ve depletion)</t>
    </r>
  </si>
  <si>
    <r>
      <rPr>
        <b/>
        <sz val="10"/>
        <color theme="4"/>
        <rFont val="Arial"/>
        <family val="2"/>
      </rPr>
      <t xml:space="preserve">Note: </t>
    </r>
    <r>
      <rPr>
        <sz val="10"/>
        <color theme="4"/>
        <rFont val="Arial"/>
        <family val="2"/>
      </rPr>
      <t>The other worksheets in this workbook are for Species A only.</t>
    </r>
  </si>
  <si>
    <t>Output (sales of gross catch/harvest at producer prices)</t>
  </si>
  <si>
    <t>Fxed mid-2023 unit RR</t>
  </si>
  <si>
    <t xml:space="preserve">Catastrophic losses </t>
  </si>
  <si>
    <t>Unit RR of base year (in this case 2023) by using the smoothed unit RR as in mid 2023</t>
  </si>
  <si>
    <t>Monetary asset account (constant prices)</t>
  </si>
  <si>
    <t>Basic option in absence of physical stocks</t>
  </si>
  <si>
    <t>Notes: * This is a one-off transfer at the start, when the government is deemed to have transferred the asset, which will not be repeated in future periods</t>
  </si>
  <si>
    <t>Other changes in volume due to transfer from government to producer of share of split asset at start of production period*</t>
  </si>
  <si>
    <r>
      <rPr>
        <i/>
        <sz val="10"/>
        <rFont val="Arial"/>
        <family val="2"/>
      </rPr>
      <t xml:space="preserve">Less </t>
    </r>
    <r>
      <rPr>
        <sz val="10"/>
        <rFont val="Arial"/>
        <family val="2"/>
      </rPr>
      <t>Other subsidies on production</t>
    </r>
  </si>
  <si>
    <r>
      <rPr>
        <i/>
        <sz val="10"/>
        <rFont val="Arial"/>
        <family val="2"/>
      </rPr>
      <t>Less</t>
    </r>
    <r>
      <rPr>
        <sz val="10"/>
        <rFont val="Arial"/>
        <family val="2"/>
      </rPr>
      <t xml:space="preserve"> Specific subsidies on products</t>
    </r>
  </si>
  <si>
    <r>
      <rPr>
        <i/>
        <sz val="10"/>
        <rFont val="Arial"/>
        <family val="2"/>
      </rPr>
      <t>Plus</t>
    </r>
    <r>
      <rPr>
        <sz val="10"/>
        <rFont val="Arial"/>
        <family val="2"/>
      </rPr>
      <t xml:space="preserve"> Specific taxes on products</t>
    </r>
  </si>
  <si>
    <r>
      <rPr>
        <i/>
        <sz val="10"/>
        <rFont val="Arial"/>
        <family val="2"/>
      </rPr>
      <t>Less</t>
    </r>
    <r>
      <rPr>
        <sz val="10"/>
        <rFont val="Arial"/>
        <family val="2"/>
      </rPr>
      <t xml:space="preserve"> Specific other subsidies on production</t>
    </r>
  </si>
  <si>
    <r>
      <rPr>
        <i/>
        <sz val="10"/>
        <rFont val="Arial"/>
        <family val="2"/>
      </rPr>
      <t>Plus</t>
    </r>
    <r>
      <rPr>
        <sz val="10"/>
        <rFont val="Arial"/>
        <family val="2"/>
      </rPr>
      <t xml:space="preserve"> Specific other taxes on production</t>
    </r>
  </si>
  <si>
    <r>
      <t>Depletion</t>
    </r>
    <r>
      <rPr>
        <i/>
        <sz val="10"/>
        <rFont val="Arial"/>
        <family val="2"/>
      </rPr>
      <t xml:space="preserve"> (incl. regeneration, to be recorded as -ve depletion)</t>
    </r>
  </si>
  <si>
    <t>K1-K6</t>
  </si>
  <si>
    <t>Other changes in volume due to due to (dis)appearance of assets, catastrophic losses, reclassifications, uncompensated seizures</t>
  </si>
  <si>
    <t>Step 1: Calculate resource rents</t>
  </si>
  <si>
    <t>Rent payments to general government (GG) (D42)</t>
  </si>
  <si>
    <t>Value added (gross)/Gross Domestic Product</t>
  </si>
  <si>
    <t>P51d</t>
  </si>
  <si>
    <t>Depreciation</t>
  </si>
  <si>
    <t>P8</t>
  </si>
  <si>
    <t>Renumeration of employees</t>
  </si>
  <si>
    <t>Operating surplus, gross</t>
  </si>
  <si>
    <t>P51d1</t>
  </si>
  <si>
    <t>Depreciation on gross operating surplus</t>
  </si>
  <si>
    <t>P81</t>
  </si>
  <si>
    <t>Depletion on gross operating surplus</t>
  </si>
  <si>
    <t>Operating surplus, net</t>
  </si>
  <si>
    <t>D42</t>
  </si>
  <si>
    <t>D42dep</t>
  </si>
  <si>
    <t>Depletion borne by legal owner</t>
  </si>
  <si>
    <t>Balance of earned income, net/Net National Income</t>
  </si>
  <si>
    <t>NF1</t>
  </si>
  <si>
    <t>Acquisition less disposals of assets</t>
  </si>
  <si>
    <t>NF11 (=P411g)</t>
  </si>
  <si>
    <t>Gross Fixed Capital Formation</t>
  </si>
  <si>
    <t>NF35 (= P8)</t>
  </si>
  <si>
    <t>Calculating the proportion of assets attributable to legal owner (split-asset approach)</t>
  </si>
  <si>
    <t>Version of 10 February 2025</t>
  </si>
  <si>
    <t>Step 2: Estimation of government share (average of last 3 years)</t>
  </si>
  <si>
    <r>
      <rPr>
        <b/>
        <sz val="10"/>
        <rFont val="Arial"/>
        <family val="2"/>
      </rPr>
      <t>Source:</t>
    </r>
    <r>
      <rPr>
        <sz val="10"/>
        <rFont val="Arial"/>
        <family val="2"/>
      </rPr>
      <t xml:space="preserve"> Adapted from 2025 SNA (A4.32) and Table 5.5 of the SEEA Central Framework</t>
    </r>
  </si>
  <si>
    <t>Expenditures</t>
  </si>
  <si>
    <t>Revenues</t>
  </si>
  <si>
    <r>
      <rPr>
        <b/>
        <sz val="10"/>
        <rFont val="Arial"/>
        <family val="2"/>
      </rPr>
      <t>Note 1:</t>
    </r>
    <r>
      <rPr>
        <sz val="10"/>
        <rFont val="Arial"/>
        <family val="2"/>
      </rPr>
      <t xml:space="preserve"> specific taxes on products / specific other taxes on production should be recorded as rent payment (D42) when government is the legal owner. </t>
    </r>
  </si>
  <si>
    <t>Other subsidies on production (-)</t>
  </si>
  <si>
    <t>Less User costs of capital, specifically:</t>
  </si>
  <si>
    <t>Renumeration of employees (input costs for labour)</t>
  </si>
  <si>
    <t>Regeneration</t>
  </si>
  <si>
    <t>Production, capital account, as relevant allocation of earned income account</t>
  </si>
  <si>
    <t>Note: In case the fish resource is regenerating (as evidenced by a longer asset life and asset value) it should be recorded as additions to stock (regeneration) in the monetary asset account. However, in the production and generation of income account it would be recorded as negative depletion.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</si>
</sst>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37" x14ac:knownFonts="1">
    <font>
      <sz val="10"/>
      <name val="Arial"/>
    </font>
    <font>
      <sz val="10"/>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0"/>
      <name val="Arial"/>
      <family val="2"/>
    </font>
    <font>
      <sz val="10"/>
      <name val="Arial"/>
      <family val="2"/>
    </font>
    <font>
      <sz val="11"/>
      <color theme="1"/>
      <name val="Calibri"/>
      <family val="2"/>
      <scheme val="minor"/>
    </font>
    <font>
      <i/>
      <sz val="10"/>
      <name val="Arial"/>
      <family val="2"/>
    </font>
    <font>
      <b/>
      <i/>
      <sz val="10"/>
      <name val="Arial"/>
      <family val="2"/>
    </font>
    <font>
      <sz val="10"/>
      <color theme="4"/>
      <name val="Arial"/>
      <family val="2"/>
    </font>
    <font>
      <i/>
      <sz val="10"/>
      <color rgb="FFFF0000"/>
      <name val="Arial"/>
      <family val="2"/>
    </font>
    <font>
      <b/>
      <sz val="12"/>
      <name val="Arial"/>
      <family val="2"/>
    </font>
    <font>
      <b/>
      <sz val="12"/>
      <color rgb="FF366091"/>
      <name val="Arial"/>
      <family val="2"/>
    </font>
    <font>
      <b/>
      <sz val="12"/>
      <color rgb="FFFF0000"/>
      <name val="Arial"/>
      <family val="2"/>
    </font>
    <font>
      <b/>
      <sz val="10"/>
      <color rgb="FFFF0000"/>
      <name val="Arial"/>
      <family val="2"/>
    </font>
    <font>
      <b/>
      <u/>
      <sz val="10"/>
      <name val="Arial"/>
      <family val="2"/>
    </font>
    <font>
      <i/>
      <sz val="10"/>
      <color theme="4"/>
      <name val="Arial"/>
      <family val="2"/>
    </font>
    <font>
      <sz val="10"/>
      <color rgb="FF00B0F0"/>
      <name val="Arial"/>
      <family val="2"/>
    </font>
    <font>
      <u/>
      <sz val="10"/>
      <name val="Arial"/>
      <family val="2"/>
    </font>
    <font>
      <b/>
      <sz val="10"/>
      <color theme="8" tint="-0.249977111117893"/>
      <name val="Arial"/>
      <family val="2"/>
    </font>
    <font>
      <b/>
      <i/>
      <u/>
      <sz val="10"/>
      <color theme="4"/>
      <name val="Arial"/>
      <family val="2"/>
    </font>
    <font>
      <b/>
      <i/>
      <sz val="10"/>
      <color rgb="FFFF0000"/>
      <name val="Arial"/>
      <family val="2"/>
    </font>
    <font>
      <b/>
      <sz val="10"/>
      <color theme="4"/>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2" tint="-9.9978637043366805E-2"/>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19" fillId="0" borderId="0"/>
    <xf numFmtId="9" fontId="19" fillId="0" borderId="0" applyFont="0" applyFill="0" applyBorder="0" applyAlignment="0" applyProtection="0"/>
  </cellStyleXfs>
  <cellXfs count="114">
    <xf numFmtId="0" fontId="0" fillId="0" borderId="0" xfId="0"/>
    <xf numFmtId="0" fontId="18" fillId="0" borderId="0" xfId="0" applyFont="1"/>
    <xf numFmtId="0" fontId="19" fillId="0" borderId="0" xfId="0" applyFont="1"/>
    <xf numFmtId="164" fontId="0" fillId="0" borderId="0" xfId="0" applyNumberFormat="1"/>
    <xf numFmtId="0" fontId="21" fillId="0" borderId="0" xfId="0" applyFont="1"/>
    <xf numFmtId="2" fontId="0" fillId="0" borderId="0" xfId="0" applyNumberFormat="1"/>
    <xf numFmtId="0" fontId="0" fillId="35" borderId="0" xfId="0" applyFill="1"/>
    <xf numFmtId="1" fontId="0" fillId="0" borderId="0" xfId="0" applyNumberFormat="1"/>
    <xf numFmtId="1" fontId="19" fillId="0" borderId="0" xfId="0" applyNumberFormat="1" applyFont="1"/>
    <xf numFmtId="0" fontId="0" fillId="37" borderId="0" xfId="0" applyFill="1"/>
    <xf numFmtId="1" fontId="0" fillId="37" borderId="0" xfId="0" applyNumberFormat="1" applyFill="1"/>
    <xf numFmtId="0" fontId="23" fillId="0" borderId="0" xfId="0" applyFont="1"/>
    <xf numFmtId="0" fontId="14" fillId="0" borderId="0" xfId="0" applyFont="1"/>
    <xf numFmtId="0" fontId="24" fillId="0" borderId="0" xfId="0" applyFont="1"/>
    <xf numFmtId="0" fontId="25" fillId="0" borderId="0" xfId="0" applyFont="1"/>
    <xf numFmtId="0" fontId="26" fillId="0" borderId="0" xfId="0" applyFont="1"/>
    <xf numFmtId="0" fontId="18" fillId="0" borderId="0" xfId="0" applyFont="1" applyAlignment="1">
      <alignment horizontal="right"/>
    </xf>
    <xf numFmtId="2" fontId="0" fillId="35" borderId="0" xfId="0" applyNumberFormat="1" applyFill="1"/>
    <xf numFmtId="0" fontId="19" fillId="35" borderId="0" xfId="0" applyFont="1" applyFill="1"/>
    <xf numFmtId="164" fontId="0" fillId="35" borderId="0" xfId="0" applyNumberFormat="1" applyFill="1"/>
    <xf numFmtId="0" fontId="27" fillId="0" borderId="0" xfId="0" applyFont="1"/>
    <xf numFmtId="1" fontId="14" fillId="0" borderId="0" xfId="0" applyNumberFormat="1" applyFont="1"/>
    <xf numFmtId="0" fontId="28" fillId="0" borderId="0" xfId="0" applyFont="1"/>
    <xf numFmtId="0" fontId="29" fillId="0" borderId="0" xfId="0" applyFont="1"/>
    <xf numFmtId="0" fontId="23" fillId="0" borderId="0" xfId="0" applyFont="1" applyAlignment="1">
      <alignment horizontal="left" indent="1"/>
    </xf>
    <xf numFmtId="0" fontId="18" fillId="0" borderId="10" xfId="0" applyFont="1" applyBorder="1"/>
    <xf numFmtId="0" fontId="0" fillId="0" borderId="10" xfId="0" applyBorder="1"/>
    <xf numFmtId="0" fontId="18" fillId="0" borderId="10" xfId="0" applyFont="1" applyBorder="1" applyAlignment="1">
      <alignment wrapText="1"/>
    </xf>
    <xf numFmtId="0" fontId="0" fillId="0" borderId="10" xfId="0" applyBorder="1" applyAlignment="1">
      <alignment horizontal="left" indent="1"/>
    </xf>
    <xf numFmtId="0" fontId="0" fillId="0" borderId="10" xfId="0" applyBorder="1" applyAlignment="1">
      <alignment horizontal="left" indent="2"/>
    </xf>
    <xf numFmtId="1" fontId="19" fillId="0" borderId="10" xfId="0" applyNumberFormat="1" applyFont="1" applyBorder="1"/>
    <xf numFmtId="1" fontId="0" fillId="0" borderId="10" xfId="0" applyNumberFormat="1" applyBorder="1"/>
    <xf numFmtId="0" fontId="19" fillId="0" borderId="0" xfId="0" applyFont="1" applyAlignment="1">
      <alignment horizontal="left" indent="1"/>
    </xf>
    <xf numFmtId="165" fontId="0" fillId="36" borderId="0" xfId="0" applyNumberFormat="1" applyFill="1"/>
    <xf numFmtId="1" fontId="0" fillId="36" borderId="0" xfId="0" applyNumberFormat="1" applyFill="1"/>
    <xf numFmtId="1" fontId="18" fillId="36" borderId="0" xfId="0" applyNumberFormat="1" applyFont="1" applyFill="1"/>
    <xf numFmtId="2" fontId="0" fillId="36" borderId="0" xfId="0" applyNumberFormat="1" applyFill="1"/>
    <xf numFmtId="2" fontId="0" fillId="33" borderId="0" xfId="0" applyNumberFormat="1" applyFill="1"/>
    <xf numFmtId="1" fontId="19" fillId="36" borderId="0" xfId="0" applyNumberFormat="1" applyFont="1" applyFill="1"/>
    <xf numFmtId="0" fontId="30" fillId="0" borderId="0" xfId="0" applyFont="1"/>
    <xf numFmtId="165" fontId="0" fillId="0" borderId="0" xfId="0" applyNumberFormat="1"/>
    <xf numFmtId="166" fontId="0" fillId="36" borderId="0" xfId="0" applyNumberFormat="1" applyFill="1"/>
    <xf numFmtId="9" fontId="0" fillId="36" borderId="0" xfId="44" applyFont="1" applyFill="1"/>
    <xf numFmtId="9" fontId="18" fillId="0" borderId="0" xfId="44" applyFont="1"/>
    <xf numFmtId="2" fontId="18" fillId="0" borderId="0" xfId="0" applyNumberFormat="1" applyFont="1"/>
    <xf numFmtId="0" fontId="14" fillId="0" borderId="0" xfId="0" applyFont="1" applyAlignment="1">
      <alignment horizontal="left" indent="1"/>
    </xf>
    <xf numFmtId="0" fontId="14" fillId="0" borderId="0" xfId="0" quotePrefix="1" applyFont="1" applyAlignment="1">
      <alignment horizontal="left" indent="1"/>
    </xf>
    <xf numFmtId="0" fontId="28" fillId="0" borderId="0" xfId="0" quotePrefix="1" applyFont="1" applyAlignment="1">
      <alignment horizontal="left" indent="1"/>
    </xf>
    <xf numFmtId="0" fontId="14" fillId="0" borderId="0" xfId="0" applyFont="1" applyAlignment="1">
      <alignment horizontal="left"/>
    </xf>
    <xf numFmtId="0" fontId="19" fillId="0" borderId="10" xfId="0" applyFont="1" applyBorder="1" applyAlignment="1">
      <alignment horizontal="left" indent="2"/>
    </xf>
    <xf numFmtId="0" fontId="19" fillId="0" borderId="10" xfId="0" applyFont="1" applyBorder="1" applyAlignment="1">
      <alignment horizontal="left" indent="1"/>
    </xf>
    <xf numFmtId="0" fontId="18" fillId="0" borderId="0" xfId="0" applyFont="1" applyAlignment="1">
      <alignment wrapText="1"/>
    </xf>
    <xf numFmtId="0" fontId="19" fillId="37" borderId="0" xfId="0" applyFont="1" applyFill="1"/>
    <xf numFmtId="0" fontId="19" fillId="33" borderId="0" xfId="0" applyFont="1" applyFill="1"/>
    <xf numFmtId="0" fontId="19" fillId="34" borderId="0" xfId="0" applyFont="1" applyFill="1"/>
    <xf numFmtId="0" fontId="19" fillId="36" borderId="0" xfId="0" applyFont="1" applyFill="1"/>
    <xf numFmtId="0" fontId="0" fillId="0" borderId="0" xfId="0" applyAlignment="1">
      <alignment horizontal="left" indent="1"/>
    </xf>
    <xf numFmtId="166" fontId="0" fillId="0" borderId="0" xfId="0" applyNumberFormat="1"/>
    <xf numFmtId="1" fontId="19" fillId="36" borderId="10" xfId="0" applyNumberFormat="1" applyFont="1" applyFill="1" applyBorder="1"/>
    <xf numFmtId="1" fontId="33" fillId="0" borderId="0" xfId="0" applyNumberFormat="1" applyFont="1"/>
    <xf numFmtId="1" fontId="19" fillId="38" borderId="10" xfId="0" applyNumberFormat="1" applyFont="1" applyFill="1" applyBorder="1"/>
    <xf numFmtId="0" fontId="19" fillId="0" borderId="0" xfId="0" applyFont="1" applyAlignment="1">
      <alignment horizontal="right"/>
    </xf>
    <xf numFmtId="0" fontId="18" fillId="0" borderId="15" xfId="0" applyFont="1" applyBorder="1" applyAlignment="1">
      <alignment vertical="top" wrapText="1"/>
    </xf>
    <xf numFmtId="1" fontId="0" fillId="33" borderId="0" xfId="0" applyNumberFormat="1" applyFill="1"/>
    <xf numFmtId="0" fontId="0" fillId="37" borderId="10" xfId="0" applyFill="1" applyBorder="1"/>
    <xf numFmtId="0" fontId="25" fillId="0" borderId="0" xfId="43" applyFont="1"/>
    <xf numFmtId="0" fontId="19" fillId="0" borderId="0" xfId="43"/>
    <xf numFmtId="0" fontId="18" fillId="0" borderId="0" xfId="43" applyFont="1"/>
    <xf numFmtId="0" fontId="32" fillId="0" borderId="0" xfId="43" applyFont="1"/>
    <xf numFmtId="1" fontId="18" fillId="0" borderId="0" xfId="43" applyNumberFormat="1" applyFont="1"/>
    <xf numFmtId="1" fontId="19" fillId="0" borderId="0" xfId="43" applyNumberFormat="1"/>
    <xf numFmtId="166" fontId="19" fillId="0" borderId="0" xfId="43" applyNumberFormat="1"/>
    <xf numFmtId="0" fontId="1" fillId="0" borderId="0" xfId="0" applyFont="1"/>
    <xf numFmtId="1" fontId="19" fillId="0" borderId="15" xfId="43" applyNumberFormat="1" applyBorder="1"/>
    <xf numFmtId="0" fontId="19" fillId="0" borderId="0" xfId="0" applyFont="1" applyAlignment="1">
      <alignment horizontal="left"/>
    </xf>
    <xf numFmtId="0" fontId="30" fillId="0" borderId="0" xfId="43" applyFont="1"/>
    <xf numFmtId="0" fontId="34" fillId="0" borderId="0" xfId="43" applyFont="1"/>
    <xf numFmtId="0" fontId="21" fillId="0" borderId="0" xfId="43" applyFont="1"/>
    <xf numFmtId="166" fontId="21" fillId="0" borderId="0" xfId="43" applyNumberFormat="1" applyFont="1"/>
    <xf numFmtId="1" fontId="21" fillId="0" borderId="0" xfId="43" applyNumberFormat="1" applyFont="1"/>
    <xf numFmtId="0" fontId="19" fillId="0" borderId="15" xfId="43" applyBorder="1"/>
    <xf numFmtId="166" fontId="22" fillId="0" borderId="0" xfId="43" applyNumberFormat="1" applyFont="1"/>
    <xf numFmtId="0" fontId="19" fillId="0" borderId="0" xfId="43" applyAlignment="1">
      <alignment wrapText="1"/>
    </xf>
    <xf numFmtId="0" fontId="31" fillId="0" borderId="0" xfId="43" applyFont="1"/>
    <xf numFmtId="1" fontId="23" fillId="0" borderId="0" xfId="43" applyNumberFormat="1" applyFont="1"/>
    <xf numFmtId="0" fontId="24" fillId="0" borderId="0" xfId="43" applyFont="1"/>
    <xf numFmtId="0" fontId="35" fillId="0" borderId="0" xfId="43" applyFont="1"/>
    <xf numFmtId="0" fontId="19" fillId="0" borderId="15" xfId="0" applyFont="1" applyBorder="1"/>
    <xf numFmtId="0" fontId="0" fillId="0" borderId="15" xfId="0" applyBorder="1"/>
    <xf numFmtId="1" fontId="19" fillId="0" borderId="15" xfId="0" applyNumberFormat="1" applyFont="1" applyBorder="1"/>
    <xf numFmtId="1" fontId="0" fillId="0" borderId="15" xfId="0" applyNumberFormat="1" applyBorder="1"/>
    <xf numFmtId="0" fontId="32" fillId="0" borderId="0" xfId="0" applyFont="1"/>
    <xf numFmtId="1" fontId="18" fillId="0" borderId="0" xfId="0" applyNumberFormat="1" applyFont="1"/>
    <xf numFmtId="0" fontId="19" fillId="0" borderId="0" xfId="0" applyFont="1" applyAlignment="1">
      <alignment horizontal="left" indent="2"/>
    </xf>
    <xf numFmtId="0" fontId="0" fillId="0" borderId="0" xfId="0" applyAlignment="1">
      <alignment horizontal="left" indent="2"/>
    </xf>
    <xf numFmtId="0" fontId="18" fillId="0" borderId="0" xfId="0" applyFont="1" applyAlignment="1">
      <alignment horizontal="left" indent="2"/>
    </xf>
    <xf numFmtId="166" fontId="31" fillId="0" borderId="0" xfId="0" applyNumberFormat="1" applyFont="1"/>
    <xf numFmtId="166" fontId="19" fillId="0" borderId="0" xfId="0" applyNumberFormat="1" applyFont="1"/>
    <xf numFmtId="0" fontId="19" fillId="0" borderId="0" xfId="0" applyFont="1" applyAlignment="1">
      <alignment wrapText="1"/>
    </xf>
    <xf numFmtId="0" fontId="18" fillId="0" borderId="10" xfId="0" applyFont="1" applyBorder="1" applyAlignment="1">
      <alignment horizontal="left" indent="2"/>
    </xf>
    <xf numFmtId="0" fontId="18" fillId="0" borderId="0" xfId="0" applyFont="1" applyAlignment="1">
      <alignment horizontal="center"/>
    </xf>
    <xf numFmtId="0" fontId="19" fillId="0" borderId="11" xfId="0" applyFont="1" applyBorder="1" applyAlignment="1">
      <alignment horizontal="left"/>
    </xf>
    <xf numFmtId="0" fontId="19" fillId="0" borderId="12" xfId="0" applyFont="1" applyBorder="1" applyAlignment="1">
      <alignment horizontal="left"/>
    </xf>
    <xf numFmtId="0" fontId="19" fillId="0" borderId="13" xfId="0" applyFont="1" applyBorder="1" applyAlignment="1">
      <alignment horizontal="left"/>
    </xf>
    <xf numFmtId="1" fontId="18" fillId="0" borderId="0" xfId="0" applyNumberFormat="1" applyFont="1" applyAlignment="1">
      <alignment horizontal="center"/>
    </xf>
    <xf numFmtId="1" fontId="0" fillId="0" borderId="0" xfId="0" applyNumberFormat="1" applyAlignment="1">
      <alignment horizontal="center"/>
    </xf>
    <xf numFmtId="0" fontId="18" fillId="0" borderId="10" xfId="0" applyFont="1" applyBorder="1" applyAlignment="1">
      <alignment horizontal="left" vertical="top" wrapText="1"/>
    </xf>
    <xf numFmtId="0" fontId="19" fillId="0" borderId="10" xfId="0" applyFont="1" applyBorder="1" applyAlignment="1">
      <alignment horizontal="right"/>
    </xf>
    <xf numFmtId="0" fontId="19" fillId="0" borderId="14" xfId="0" applyFont="1" applyBorder="1" applyAlignment="1">
      <alignment horizontal="right"/>
    </xf>
    <xf numFmtId="0" fontId="19" fillId="0" borderId="15" xfId="0" applyFont="1" applyBorder="1" applyAlignment="1">
      <alignment horizontal="right"/>
    </xf>
    <xf numFmtId="0" fontId="19" fillId="0" borderId="16" xfId="0" applyFont="1" applyBorder="1" applyAlignment="1">
      <alignment horizontal="right"/>
    </xf>
    <xf numFmtId="1" fontId="18" fillId="36" borderId="10" xfId="0" applyNumberFormat="1" applyFont="1" applyFill="1" applyBorder="1" applyAlignment="1">
      <alignment horizontal="center"/>
    </xf>
    <xf numFmtId="1" fontId="0" fillId="36" borderId="10" xfId="0" applyNumberFormat="1" applyFill="1" applyBorder="1" applyAlignment="1">
      <alignment horizontal="center"/>
    </xf>
    <xf numFmtId="0" fontId="22" fillId="0" borderId="0" xfId="0" applyFont="1" applyAlignment="1">
      <alignment horizontal="left"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BA13FC6A-9180-43C9-971E-3CABC0AE5C35}"/>
    <cellStyle name="Normal 3" xfId="43" xr:uid="{2914078F-4392-401C-8F28-25FEA89EE03F}"/>
    <cellStyle name="Note" xfId="15" builtinId="10" customBuiltin="1"/>
    <cellStyle name="Output" xfId="10" builtinId="21" customBuiltin="1"/>
    <cellStyle name="Percent 2" xfId="44" xr:uid="{6E05EF90-104F-4E08-9B0F-26CABB1FF55A}"/>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Impact of discounting on</a:t>
            </a:r>
            <a:r>
              <a:rPr lang="en-US" baseline="0"/>
              <a:t> projected RR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'Chart - impact of discountingY1'!$A$3</c:f>
              <c:strCache>
                <c:ptCount val="1"/>
                <c:pt idx="0">
                  <c:v>Projected resource rents (in mid-2023 prices)</c:v>
                </c:pt>
              </c:strCache>
            </c:strRef>
          </c:tx>
          <c:spPr>
            <a:ln w="28575" cap="rnd">
              <a:solidFill>
                <a:schemeClr val="accent1"/>
              </a:solidFill>
              <a:round/>
            </a:ln>
            <a:effectLst/>
          </c:spPr>
          <c:marker>
            <c:symbol val="none"/>
          </c:marker>
          <c:cat>
            <c:numRef>
              <c:f>'Chart - impact of discountingY1'!$B$2:$K$2</c:f>
              <c:numCache>
                <c:formatCode>General</c:formatCode>
                <c:ptCount val="10"/>
                <c:pt idx="0">
                  <c:v>2023</c:v>
                </c:pt>
                <c:pt idx="1">
                  <c:v>2024</c:v>
                </c:pt>
                <c:pt idx="2">
                  <c:v>2025</c:v>
                </c:pt>
                <c:pt idx="3">
                  <c:v>2026</c:v>
                </c:pt>
                <c:pt idx="4">
                  <c:v>2027</c:v>
                </c:pt>
                <c:pt idx="5">
                  <c:v>2028</c:v>
                </c:pt>
                <c:pt idx="6">
                  <c:v>2029</c:v>
                </c:pt>
                <c:pt idx="7">
                  <c:v>2030</c:v>
                </c:pt>
                <c:pt idx="8">
                  <c:v>2031</c:v>
                </c:pt>
                <c:pt idx="9">
                  <c:v>2032</c:v>
                </c:pt>
              </c:numCache>
            </c:numRef>
          </c:cat>
          <c:val>
            <c:numRef>
              <c:f>'Chart - impact of discountingY1'!$B$3:$K$3</c:f>
              <c:numCache>
                <c:formatCode>0</c:formatCode>
                <c:ptCount val="10"/>
                <c:pt idx="0">
                  <c:v>68.793165599999995</c:v>
                </c:pt>
                <c:pt idx="1">
                  <c:v>68.793165599999995</c:v>
                </c:pt>
                <c:pt idx="2">
                  <c:v>68.793165599999995</c:v>
                </c:pt>
                <c:pt idx="3">
                  <c:v>68.793165599999995</c:v>
                </c:pt>
                <c:pt idx="4">
                  <c:v>68.793165599999995</c:v>
                </c:pt>
                <c:pt idx="5">
                  <c:v>68.793165599999995</c:v>
                </c:pt>
                <c:pt idx="6">
                  <c:v>68.793165599999995</c:v>
                </c:pt>
                <c:pt idx="7">
                  <c:v>68.793165599999995</c:v>
                </c:pt>
                <c:pt idx="8">
                  <c:v>68.793165599999995</c:v>
                </c:pt>
                <c:pt idx="9">
                  <c:v>68.793165599999995</c:v>
                </c:pt>
              </c:numCache>
            </c:numRef>
          </c:val>
          <c:smooth val="0"/>
          <c:extLst>
            <c:ext xmlns:c16="http://schemas.microsoft.com/office/drawing/2014/chart" uri="{C3380CC4-5D6E-409C-BE32-E72D297353CC}">
              <c16:uniqueId val="{00000000-25DB-41F8-AEEF-5C735F20FCA3}"/>
            </c:ext>
          </c:extLst>
        </c:ser>
        <c:ser>
          <c:idx val="1"/>
          <c:order val="1"/>
          <c:tx>
            <c:strRef>
              <c:f>'Chart - impact of discountingY1'!$A$4</c:f>
              <c:strCache>
                <c:ptCount val="1"/>
                <c:pt idx="0">
                  <c:v>Projected resource rents (discounted at 2%, opening 2023 prices)</c:v>
                </c:pt>
              </c:strCache>
            </c:strRef>
          </c:tx>
          <c:spPr>
            <a:ln w="28575" cap="rnd">
              <a:solidFill>
                <a:schemeClr val="accent2"/>
              </a:solidFill>
              <a:round/>
            </a:ln>
            <a:effectLst/>
          </c:spPr>
          <c:marker>
            <c:symbol val="none"/>
          </c:marker>
          <c:cat>
            <c:numRef>
              <c:f>'Chart - impact of discountingY1'!$B$2:$K$2</c:f>
              <c:numCache>
                <c:formatCode>General</c:formatCode>
                <c:ptCount val="10"/>
                <c:pt idx="0">
                  <c:v>2023</c:v>
                </c:pt>
                <c:pt idx="1">
                  <c:v>2024</c:v>
                </c:pt>
                <c:pt idx="2">
                  <c:v>2025</c:v>
                </c:pt>
                <c:pt idx="3">
                  <c:v>2026</c:v>
                </c:pt>
                <c:pt idx="4">
                  <c:v>2027</c:v>
                </c:pt>
                <c:pt idx="5">
                  <c:v>2028</c:v>
                </c:pt>
                <c:pt idx="6">
                  <c:v>2029</c:v>
                </c:pt>
                <c:pt idx="7">
                  <c:v>2030</c:v>
                </c:pt>
                <c:pt idx="8">
                  <c:v>2031</c:v>
                </c:pt>
                <c:pt idx="9">
                  <c:v>2032</c:v>
                </c:pt>
              </c:numCache>
            </c:numRef>
          </c:cat>
          <c:val>
            <c:numRef>
              <c:f>'Chart - impact of discountingY1'!$B$4:$K$4</c:f>
              <c:numCache>
                <c:formatCode>0</c:formatCode>
                <c:ptCount val="10"/>
                <c:pt idx="0">
                  <c:v>68.112045148514852</c:v>
                </c:pt>
                <c:pt idx="1">
                  <c:v>66.776514851485146</c:v>
                </c:pt>
                <c:pt idx="2">
                  <c:v>65.467171423024652</c:v>
                </c:pt>
                <c:pt idx="3">
                  <c:v>64.183501395122192</c:v>
                </c:pt>
                <c:pt idx="4">
                  <c:v>62.92500136776686</c:v>
                </c:pt>
                <c:pt idx="5">
                  <c:v>61.691177811536136</c:v>
                </c:pt>
                <c:pt idx="6">
                  <c:v>60.481546874055027</c:v>
                </c:pt>
                <c:pt idx="7">
                  <c:v>59.295634190250034</c:v>
                </c:pt>
                <c:pt idx="8">
                  <c:v>58.132974696323558</c:v>
                </c:pt>
                <c:pt idx="9">
                  <c:v>56.993112447376042</c:v>
                </c:pt>
              </c:numCache>
            </c:numRef>
          </c:val>
          <c:smooth val="0"/>
          <c:extLst>
            <c:ext xmlns:c16="http://schemas.microsoft.com/office/drawing/2014/chart" uri="{C3380CC4-5D6E-409C-BE32-E72D297353CC}">
              <c16:uniqueId val="{00000001-25DB-41F8-AEEF-5C735F20FCA3}"/>
            </c:ext>
          </c:extLst>
        </c:ser>
        <c:ser>
          <c:idx val="2"/>
          <c:order val="2"/>
          <c:tx>
            <c:strRef>
              <c:f>'Chart - impact of discountingY1'!$A$5</c:f>
              <c:strCache>
                <c:ptCount val="1"/>
                <c:pt idx="0">
                  <c:v>Projected resource rents (discounted at 4%, opening 2023 prices)</c:v>
                </c:pt>
              </c:strCache>
            </c:strRef>
          </c:tx>
          <c:spPr>
            <a:ln w="28575" cap="rnd">
              <a:solidFill>
                <a:schemeClr val="accent3"/>
              </a:solidFill>
              <a:round/>
            </a:ln>
            <a:effectLst/>
          </c:spPr>
          <c:marker>
            <c:symbol val="none"/>
          </c:marker>
          <c:cat>
            <c:numRef>
              <c:f>'Chart - impact of discountingY1'!$B$2:$K$2</c:f>
              <c:numCache>
                <c:formatCode>General</c:formatCode>
                <c:ptCount val="10"/>
                <c:pt idx="0">
                  <c:v>2023</c:v>
                </c:pt>
                <c:pt idx="1">
                  <c:v>2024</c:v>
                </c:pt>
                <c:pt idx="2">
                  <c:v>2025</c:v>
                </c:pt>
                <c:pt idx="3">
                  <c:v>2026</c:v>
                </c:pt>
                <c:pt idx="4">
                  <c:v>2027</c:v>
                </c:pt>
                <c:pt idx="5">
                  <c:v>2028</c:v>
                </c:pt>
                <c:pt idx="6">
                  <c:v>2029</c:v>
                </c:pt>
                <c:pt idx="7">
                  <c:v>2030</c:v>
                </c:pt>
                <c:pt idx="8">
                  <c:v>2031</c:v>
                </c:pt>
                <c:pt idx="9">
                  <c:v>2032</c:v>
                </c:pt>
              </c:numCache>
            </c:numRef>
          </c:cat>
          <c:val>
            <c:numRef>
              <c:f>'Chart - impact of discountingY1'!$B$5:$K$5</c:f>
              <c:numCache>
                <c:formatCode>0</c:formatCode>
                <c:ptCount val="10"/>
                <c:pt idx="0">
                  <c:v>66.322133333333355</c:v>
                </c:pt>
                <c:pt idx="1">
                  <c:v>63.771282051282071</c:v>
                </c:pt>
                <c:pt idx="2">
                  <c:v>61.318540433925065</c:v>
                </c:pt>
                <c:pt idx="3">
                  <c:v>58.960135032620258</c:v>
                </c:pt>
                <c:pt idx="4">
                  <c:v>56.692437531365627</c:v>
                </c:pt>
                <c:pt idx="5">
                  <c:v>54.511959164774645</c:v>
                </c:pt>
                <c:pt idx="6">
                  <c:v>52.41534535074485</c:v>
                </c:pt>
                <c:pt idx="7">
                  <c:v>50.399370529562361</c:v>
                </c:pt>
                <c:pt idx="8">
                  <c:v>48.460933201502272</c:v>
                </c:pt>
                <c:pt idx="9">
                  <c:v>46.597051155290643</c:v>
                </c:pt>
              </c:numCache>
            </c:numRef>
          </c:val>
          <c:smooth val="0"/>
          <c:extLst>
            <c:ext xmlns:c16="http://schemas.microsoft.com/office/drawing/2014/chart" uri="{C3380CC4-5D6E-409C-BE32-E72D297353CC}">
              <c16:uniqueId val="{00000002-25DB-41F8-AEEF-5C735F20FCA3}"/>
            </c:ext>
          </c:extLst>
        </c:ser>
        <c:ser>
          <c:idx val="3"/>
          <c:order val="3"/>
          <c:tx>
            <c:strRef>
              <c:f>'Chart - impact of discountingY1'!$A$6</c:f>
              <c:strCache>
                <c:ptCount val="1"/>
                <c:pt idx="0">
                  <c:v>Projected resource rents (discounted at 6%, opening 2023 prices)</c:v>
                </c:pt>
              </c:strCache>
            </c:strRef>
          </c:tx>
          <c:spPr>
            <a:ln w="28575" cap="rnd">
              <a:solidFill>
                <a:schemeClr val="accent4"/>
              </a:solidFill>
              <a:round/>
            </a:ln>
            <a:effectLst/>
          </c:spPr>
          <c:marker>
            <c:symbol val="none"/>
          </c:marker>
          <c:cat>
            <c:numRef>
              <c:f>'Chart - impact of discountingY1'!$B$2:$K$2</c:f>
              <c:numCache>
                <c:formatCode>General</c:formatCode>
                <c:ptCount val="10"/>
                <c:pt idx="0">
                  <c:v>2023</c:v>
                </c:pt>
                <c:pt idx="1">
                  <c:v>2024</c:v>
                </c:pt>
                <c:pt idx="2">
                  <c:v>2025</c:v>
                </c:pt>
                <c:pt idx="3">
                  <c:v>2026</c:v>
                </c:pt>
                <c:pt idx="4">
                  <c:v>2027</c:v>
                </c:pt>
                <c:pt idx="5">
                  <c:v>2028</c:v>
                </c:pt>
                <c:pt idx="6">
                  <c:v>2029</c:v>
                </c:pt>
                <c:pt idx="7">
                  <c:v>2030</c:v>
                </c:pt>
                <c:pt idx="8">
                  <c:v>2031</c:v>
                </c:pt>
                <c:pt idx="9">
                  <c:v>2032</c:v>
                </c:pt>
              </c:numCache>
            </c:numRef>
          </c:cat>
          <c:val>
            <c:numRef>
              <c:f>'Chart - impact of discountingY1'!$B$6:$K$6</c:f>
              <c:numCache>
                <c:formatCode>0</c:formatCode>
                <c:ptCount val="10"/>
                <c:pt idx="0">
                  <c:v>65.678229126213608</c:v>
                </c:pt>
                <c:pt idx="1">
                  <c:v>61.960593515295855</c:v>
                </c:pt>
                <c:pt idx="2">
                  <c:v>58.453390108769668</c:v>
                </c:pt>
                <c:pt idx="3">
                  <c:v>55.144707649782703</c:v>
                </c:pt>
                <c:pt idx="4">
                  <c:v>52.023309103568586</c:v>
                </c:pt>
                <c:pt idx="5">
                  <c:v>49.07859349393263</c:v>
                </c:pt>
                <c:pt idx="6">
                  <c:v>46.300559899936438</c:v>
                </c:pt>
                <c:pt idx="7">
                  <c:v>43.679773490506072</c:v>
                </c:pt>
                <c:pt idx="8">
                  <c:v>41.207333481609496</c:v>
                </c:pt>
                <c:pt idx="9">
                  <c:v>38.874842907178767</c:v>
                </c:pt>
              </c:numCache>
            </c:numRef>
          </c:val>
          <c:smooth val="0"/>
          <c:extLst>
            <c:ext xmlns:c16="http://schemas.microsoft.com/office/drawing/2014/chart" uri="{C3380CC4-5D6E-409C-BE32-E72D297353CC}">
              <c16:uniqueId val="{00000003-25DB-41F8-AEEF-5C735F20FCA3}"/>
            </c:ext>
          </c:extLst>
        </c:ser>
        <c:dLbls>
          <c:showLegendKey val="0"/>
          <c:showVal val="0"/>
          <c:showCatName val="0"/>
          <c:showSerName val="0"/>
          <c:showPercent val="0"/>
          <c:showBubbleSize val="0"/>
        </c:dLbls>
        <c:smooth val="0"/>
        <c:axId val="1621077008"/>
        <c:axId val="1981087440"/>
      </c:lineChart>
      <c:catAx>
        <c:axId val="1621077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1087440"/>
        <c:crosses val="autoZero"/>
        <c:auto val="1"/>
        <c:lblAlgn val="ctr"/>
        <c:lblOffset val="100"/>
        <c:noMultiLvlLbl val="0"/>
      </c:catAx>
      <c:valAx>
        <c:axId val="19810874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21077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Impact</a:t>
            </a:r>
            <a:r>
              <a:rPr lang="en-US" baseline="0"/>
              <a:t> of discounting on asset value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'Chart - impact of discountingY1'!$A$10:$A$12</c:f>
              <c:strCache>
                <c:ptCount val="3"/>
                <c:pt idx="0">
                  <c:v>NPV at 2% discount rate</c:v>
                </c:pt>
                <c:pt idx="1">
                  <c:v>NPV at 4% discount rate</c:v>
                </c:pt>
                <c:pt idx="2">
                  <c:v>NPV at 6% discount rate</c:v>
                </c:pt>
              </c:strCache>
            </c:strRef>
          </c:cat>
          <c:val>
            <c:numRef>
              <c:f>'Chart - impact of discountingY1'!$B$10:$B$12</c:f>
              <c:numCache>
                <c:formatCode>0</c:formatCode>
                <c:ptCount val="3"/>
                <c:pt idx="0">
                  <c:v>624.05868020545449</c:v>
                </c:pt>
                <c:pt idx="1">
                  <c:v>559.44918778440115</c:v>
                </c:pt>
                <c:pt idx="2">
                  <c:v>512.40133277679388</c:v>
                </c:pt>
              </c:numCache>
            </c:numRef>
          </c:val>
          <c:extLst>
            <c:ext xmlns:c16="http://schemas.microsoft.com/office/drawing/2014/chart" uri="{C3380CC4-5D6E-409C-BE32-E72D297353CC}">
              <c16:uniqueId val="{00000000-0547-406A-9574-23A00F5B6F68}"/>
            </c:ext>
          </c:extLst>
        </c:ser>
        <c:dLbls>
          <c:showLegendKey val="0"/>
          <c:showVal val="0"/>
          <c:showCatName val="0"/>
          <c:showSerName val="0"/>
          <c:showPercent val="0"/>
          <c:showBubbleSize val="0"/>
        </c:dLbls>
        <c:gapWidth val="219"/>
        <c:overlap val="-27"/>
        <c:axId val="1981077600"/>
        <c:axId val="1981108560"/>
      </c:barChart>
      <c:catAx>
        <c:axId val="1981077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1108560"/>
        <c:crosses val="autoZero"/>
        <c:auto val="1"/>
        <c:lblAlgn val="ctr"/>
        <c:lblOffset val="100"/>
        <c:noMultiLvlLbl val="0"/>
      </c:catAx>
      <c:valAx>
        <c:axId val="1981108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10776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347980</xdr:colOff>
      <xdr:row>8</xdr:row>
      <xdr:rowOff>21590</xdr:rowOff>
    </xdr:from>
    <xdr:to>
      <xdr:col>11</xdr:col>
      <xdr:colOff>0</xdr:colOff>
      <xdr:row>25</xdr:row>
      <xdr:rowOff>46990</xdr:rowOff>
    </xdr:to>
    <xdr:graphicFrame macro="">
      <xdr:nvGraphicFramePr>
        <xdr:cNvPr id="2" name="Chart 1">
          <a:extLst>
            <a:ext uri="{FF2B5EF4-FFF2-40B4-BE49-F238E27FC236}">
              <a16:creationId xmlns:a16="http://schemas.microsoft.com/office/drawing/2014/main" id="{8DFDCBD4-25BE-4BB7-AC6D-D97F56DBF5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393700</xdr:colOff>
      <xdr:row>13</xdr:row>
      <xdr:rowOff>139700</xdr:rowOff>
    </xdr:from>
    <xdr:to>
      <xdr:col>2</xdr:col>
      <xdr:colOff>530860</xdr:colOff>
      <xdr:row>31</xdr:row>
      <xdr:rowOff>7620</xdr:rowOff>
    </xdr:to>
    <xdr:graphicFrame macro="">
      <xdr:nvGraphicFramePr>
        <xdr:cNvPr id="3" name="Chart 2">
          <a:extLst>
            <a:ext uri="{FF2B5EF4-FFF2-40B4-BE49-F238E27FC236}">
              <a16:creationId xmlns:a16="http://schemas.microsoft.com/office/drawing/2014/main" id="{2DC44843-BCAF-465A-A495-428FF8BAFB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4E384-9EAC-4F0B-8305-45B617B8C207}">
  <sheetPr>
    <tabColor rgb="FF92D050"/>
  </sheetPr>
  <dimension ref="A1:F36"/>
  <sheetViews>
    <sheetView tabSelected="1" zoomScale="80" zoomScaleNormal="80" workbookViewId="0">
      <pane xSplit="1" ySplit="8" topLeftCell="B20" activePane="bottomRight" state="frozen"/>
      <selection pane="topRight" activeCell="B1" sqref="B1"/>
      <selection pane="bottomLeft" activeCell="A9" sqref="A9"/>
      <selection pane="bottomRight" activeCell="A2" sqref="A2"/>
    </sheetView>
  </sheetViews>
  <sheetFormatPr defaultRowHeight="12.75" x14ac:dyDescent="0.2"/>
  <cols>
    <col min="1" max="1" width="63.140625" bestFit="1" customWidth="1"/>
    <col min="2" max="2" width="97.140625" bestFit="1" customWidth="1"/>
    <col min="3" max="3" width="35.140625" bestFit="1" customWidth="1"/>
  </cols>
  <sheetData>
    <row r="1" spans="1:6" x14ac:dyDescent="0.2">
      <c r="A1" s="23" t="s">
        <v>39</v>
      </c>
      <c r="B1" s="11" t="s">
        <v>256</v>
      </c>
      <c r="C1" s="11"/>
    </row>
    <row r="2" spans="1:6" x14ac:dyDescent="0.2">
      <c r="A2" s="52" t="s">
        <v>20</v>
      </c>
      <c r="B2" s="2"/>
      <c r="C2" s="2"/>
      <c r="D2" s="2"/>
      <c r="E2" s="2"/>
      <c r="F2" s="2"/>
    </row>
    <row r="3" spans="1:6" x14ac:dyDescent="0.2">
      <c r="A3" s="53" t="s">
        <v>21</v>
      </c>
      <c r="B3" s="2"/>
      <c r="C3" s="2"/>
      <c r="D3" s="2"/>
      <c r="E3" s="2"/>
      <c r="F3" s="2"/>
    </row>
    <row r="4" spans="1:6" x14ac:dyDescent="0.2">
      <c r="A4" s="54" t="s">
        <v>118</v>
      </c>
      <c r="B4" s="2"/>
      <c r="C4" s="2"/>
      <c r="D4" s="2"/>
      <c r="E4" s="2"/>
      <c r="F4" s="2"/>
    </row>
    <row r="5" spans="1:6" x14ac:dyDescent="0.2">
      <c r="A5" s="18" t="s">
        <v>127</v>
      </c>
      <c r="B5" s="12"/>
      <c r="C5" s="2"/>
      <c r="D5" s="2"/>
      <c r="E5" s="2"/>
      <c r="F5" s="2"/>
    </row>
    <row r="6" spans="1:6" x14ac:dyDescent="0.2">
      <c r="A6" s="55" t="s">
        <v>119</v>
      </c>
      <c r="B6" s="2"/>
      <c r="C6" s="2"/>
      <c r="D6" s="12"/>
      <c r="E6" s="2"/>
      <c r="F6" s="2"/>
    </row>
    <row r="7" spans="1:6" x14ac:dyDescent="0.2">
      <c r="B7" s="2"/>
      <c r="C7" s="2"/>
      <c r="D7" s="2"/>
      <c r="E7" s="2"/>
      <c r="F7" s="2"/>
    </row>
    <row r="8" spans="1:6" x14ac:dyDescent="0.2">
      <c r="A8" s="23" t="s">
        <v>13</v>
      </c>
      <c r="B8" s="2"/>
      <c r="C8" s="1" t="s">
        <v>124</v>
      </c>
      <c r="D8" s="2"/>
      <c r="E8" s="2"/>
      <c r="F8" s="2"/>
    </row>
    <row r="9" spans="1:6" x14ac:dyDescent="0.2">
      <c r="A9" s="1" t="s">
        <v>131</v>
      </c>
      <c r="B9" s="2" t="s">
        <v>132</v>
      </c>
      <c r="C9" s="2" t="s">
        <v>130</v>
      </c>
      <c r="D9" s="2"/>
      <c r="E9" s="2"/>
      <c r="F9" s="2"/>
    </row>
    <row r="10" spans="1:6" x14ac:dyDescent="0.2">
      <c r="A10" s="23"/>
      <c r="B10" s="2"/>
      <c r="C10" s="1"/>
      <c r="D10" s="2"/>
      <c r="E10" s="2"/>
      <c r="F10" s="2"/>
    </row>
    <row r="11" spans="1:6" x14ac:dyDescent="0.2">
      <c r="A11" s="4" t="s">
        <v>117</v>
      </c>
      <c r="B11" s="2" t="s">
        <v>120</v>
      </c>
      <c r="C11" s="2" t="s">
        <v>130</v>
      </c>
      <c r="D11" s="2"/>
      <c r="E11" s="2"/>
      <c r="F11" s="2"/>
    </row>
    <row r="12" spans="1:6" x14ac:dyDescent="0.2">
      <c r="A12" s="1" t="s">
        <v>135</v>
      </c>
      <c r="B12" s="32" t="s">
        <v>233</v>
      </c>
      <c r="C12" s="2"/>
      <c r="D12" s="2"/>
      <c r="E12" s="2"/>
      <c r="F12" s="2"/>
    </row>
    <row r="13" spans="1:6" x14ac:dyDescent="0.2">
      <c r="B13" s="32" t="s">
        <v>128</v>
      </c>
      <c r="C13" s="2"/>
      <c r="D13" s="2"/>
      <c r="E13" s="2"/>
      <c r="F13" s="2"/>
    </row>
    <row r="14" spans="1:6" x14ac:dyDescent="0.2">
      <c r="B14" s="32" t="s">
        <v>22</v>
      </c>
      <c r="C14" s="2"/>
      <c r="D14" s="2"/>
      <c r="E14" s="2"/>
      <c r="F14" s="2"/>
    </row>
    <row r="15" spans="1:6" x14ac:dyDescent="0.2">
      <c r="B15" s="32" t="s">
        <v>24</v>
      </c>
      <c r="C15" s="2"/>
      <c r="D15" s="2"/>
      <c r="E15" s="2"/>
      <c r="F15" s="2"/>
    </row>
    <row r="16" spans="1:6" x14ac:dyDescent="0.2">
      <c r="B16" s="32" t="s">
        <v>25</v>
      </c>
      <c r="C16" s="2"/>
      <c r="D16" s="2"/>
      <c r="E16" s="2"/>
      <c r="F16" s="2"/>
    </row>
    <row r="17" spans="1:6" x14ac:dyDescent="0.2">
      <c r="B17" s="32" t="s">
        <v>31</v>
      </c>
      <c r="C17" s="2"/>
      <c r="D17" s="2"/>
      <c r="E17" s="2"/>
      <c r="F17" s="2"/>
    </row>
    <row r="18" spans="1:6" x14ac:dyDescent="0.2">
      <c r="A18" s="4" t="s">
        <v>117</v>
      </c>
      <c r="B18" s="2" t="s">
        <v>121</v>
      </c>
      <c r="C18" s="2" t="s">
        <v>130</v>
      </c>
      <c r="D18" s="2"/>
      <c r="E18" s="2"/>
      <c r="F18" s="2"/>
    </row>
    <row r="19" spans="1:6" x14ac:dyDescent="0.2">
      <c r="A19" s="1" t="s">
        <v>136</v>
      </c>
      <c r="B19" s="32" t="s">
        <v>233</v>
      </c>
      <c r="C19" s="2"/>
      <c r="D19" s="2"/>
      <c r="E19" s="2"/>
      <c r="F19" s="2"/>
    </row>
    <row r="20" spans="1:6" x14ac:dyDescent="0.2">
      <c r="B20" s="32" t="s">
        <v>128</v>
      </c>
      <c r="C20" s="2"/>
      <c r="D20" s="2"/>
      <c r="E20" s="2"/>
      <c r="F20" s="2"/>
    </row>
    <row r="21" spans="1:6" x14ac:dyDescent="0.2">
      <c r="B21" s="32" t="s">
        <v>22</v>
      </c>
      <c r="C21" s="2"/>
      <c r="D21" s="2"/>
      <c r="E21" s="2"/>
      <c r="F21" s="2"/>
    </row>
    <row r="22" spans="1:6" x14ac:dyDescent="0.2">
      <c r="B22" s="32" t="s">
        <v>24</v>
      </c>
      <c r="C22" s="2"/>
      <c r="D22" s="2"/>
      <c r="E22" s="2"/>
      <c r="F22" s="2"/>
    </row>
    <row r="23" spans="1:6" x14ac:dyDescent="0.2">
      <c r="B23" s="32" t="s">
        <v>25</v>
      </c>
      <c r="C23" s="2"/>
      <c r="D23" s="2"/>
      <c r="E23" s="2"/>
      <c r="F23" s="2"/>
    </row>
    <row r="24" spans="1:6" x14ac:dyDescent="0.2">
      <c r="B24" s="32" t="s">
        <v>31</v>
      </c>
      <c r="C24" s="2"/>
      <c r="D24" s="2"/>
      <c r="E24" s="2"/>
      <c r="F24" s="2"/>
    </row>
    <row r="25" spans="1:6" x14ac:dyDescent="0.2">
      <c r="B25" s="32" t="s">
        <v>37</v>
      </c>
      <c r="C25" s="2"/>
      <c r="D25" s="2"/>
      <c r="E25" s="2"/>
      <c r="F25" s="2"/>
    </row>
    <row r="26" spans="1:6" x14ac:dyDescent="0.2">
      <c r="B26" s="32" t="s">
        <v>58</v>
      </c>
      <c r="C26" s="2"/>
      <c r="D26" s="2"/>
      <c r="E26" s="2"/>
      <c r="F26" s="2"/>
    </row>
    <row r="27" spans="1:6" x14ac:dyDescent="0.2">
      <c r="B27" s="2"/>
      <c r="C27" s="2"/>
      <c r="D27" s="2"/>
      <c r="E27" s="2"/>
      <c r="F27" s="2"/>
    </row>
    <row r="28" spans="1:6" x14ac:dyDescent="0.2">
      <c r="A28" s="72" t="s">
        <v>211</v>
      </c>
      <c r="B28" s="2" t="s">
        <v>222</v>
      </c>
      <c r="C28" s="2" t="s">
        <v>144</v>
      </c>
    </row>
    <row r="30" spans="1:6" x14ac:dyDescent="0.2">
      <c r="A30" s="2" t="s">
        <v>255</v>
      </c>
      <c r="B30" s="2" t="s">
        <v>122</v>
      </c>
      <c r="C30" s="2" t="s">
        <v>145</v>
      </c>
    </row>
    <row r="31" spans="1:6" x14ac:dyDescent="0.2">
      <c r="B31" s="32" t="s">
        <v>123</v>
      </c>
      <c r="C31" s="2"/>
    </row>
    <row r="32" spans="1:6" x14ac:dyDescent="0.2">
      <c r="B32" s="32" t="s">
        <v>257</v>
      </c>
      <c r="C32" s="2"/>
    </row>
    <row r="33" spans="1:3" x14ac:dyDescent="0.2">
      <c r="C33" s="2"/>
    </row>
    <row r="34" spans="1:3" x14ac:dyDescent="0.2">
      <c r="A34" s="2" t="s">
        <v>104</v>
      </c>
      <c r="B34" s="74" t="s">
        <v>106</v>
      </c>
      <c r="C34" s="2" t="s">
        <v>146</v>
      </c>
    </row>
    <row r="35" spans="1:3" x14ac:dyDescent="0.2">
      <c r="C35" s="2"/>
    </row>
    <row r="36" spans="1:3" x14ac:dyDescent="0.2">
      <c r="A36" s="2" t="s">
        <v>105</v>
      </c>
      <c r="B36" s="74" t="s">
        <v>106</v>
      </c>
      <c r="C36" s="2" t="s">
        <v>146</v>
      </c>
    </row>
  </sheetData>
  <sheetProtection algorithmName="SHA-512" hashValue="3N8Sbv0CBdTJUITnJYh+ni0Pj6IVCK6H4Q5WNfO2IZewMj9X5ER0yndiAE9uvMCiHp/e8X/sOCpDN3TVPI/uJQ==" saltValue="bA/a/yoJ+XCvFQFTcQKPtQ==" spinCount="100000" sheet="1" formatCells="0" formatColumns="0" formatRows="0" insertColumns="0" insertRows="0" insertHyperlinks="0" deleteColumns="0" deleteRows="0" sort="0" autoFilter="0" pivotTables="0"/>
  <pageMargins left="0.7" right="0.7" top="0.75" bottom="0.75" header="0.3" footer="0.3"/>
  <pageSetup paperSize="9" orientation="portrait" r:id="rId1"/>
  <headerFooter>
    <oddFooter>&amp;C_x000D_&amp;1#&amp;"Calibri"&amp;10&amp;K0000FF Restricted Use - À usage restreint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67691-7C4F-4B16-AE99-A21168CE1F58}">
  <sheetPr>
    <tabColor rgb="FF92D050"/>
  </sheetPr>
  <dimension ref="A1:I10"/>
  <sheetViews>
    <sheetView workbookViewId="0">
      <selection activeCell="E24" sqref="E24"/>
    </sheetView>
  </sheetViews>
  <sheetFormatPr defaultRowHeight="12.75" x14ac:dyDescent="0.2"/>
  <cols>
    <col min="1" max="1" width="8.140625" bestFit="1" customWidth="1"/>
    <col min="2" max="2" width="27" bestFit="1" customWidth="1"/>
    <col min="3" max="3" width="10.140625" bestFit="1" customWidth="1"/>
    <col min="4" max="4" width="8.7109375" bestFit="1" customWidth="1"/>
    <col min="5" max="5" width="9.42578125" bestFit="1" customWidth="1"/>
    <col min="6" max="6" width="27" bestFit="1" customWidth="1"/>
    <col min="7" max="7" width="10.140625" bestFit="1" customWidth="1"/>
    <col min="9" max="9" width="9.42578125" bestFit="1" customWidth="1"/>
  </cols>
  <sheetData>
    <row r="1" spans="1:9" ht="15.75" x14ac:dyDescent="0.25">
      <c r="A1" s="14" t="s">
        <v>133</v>
      </c>
    </row>
    <row r="2" spans="1:9" x14ac:dyDescent="0.2">
      <c r="A2" s="4" t="s">
        <v>132</v>
      </c>
    </row>
    <row r="3" spans="1:9" x14ac:dyDescent="0.2">
      <c r="B3" s="100">
        <v>2023</v>
      </c>
      <c r="C3" s="100"/>
      <c r="D3" s="100"/>
      <c r="E3" s="100"/>
      <c r="F3" s="100">
        <v>2024</v>
      </c>
      <c r="G3" s="100"/>
      <c r="H3" s="100"/>
      <c r="I3" s="100"/>
    </row>
    <row r="4" spans="1:9" s="51" customFormat="1" ht="38.25" x14ac:dyDescent="0.2">
      <c r="A4" s="51" t="s">
        <v>107</v>
      </c>
      <c r="B4" s="51" t="s">
        <v>113</v>
      </c>
      <c r="C4" s="51" t="s">
        <v>108</v>
      </c>
      <c r="D4" s="51" t="s">
        <v>109</v>
      </c>
      <c r="E4" s="51" t="s">
        <v>134</v>
      </c>
      <c r="F4" s="51" t="s">
        <v>113</v>
      </c>
      <c r="G4" s="51" t="s">
        <v>108</v>
      </c>
      <c r="H4" s="51" t="s">
        <v>109</v>
      </c>
      <c r="I4" s="51" t="s">
        <v>134</v>
      </c>
    </row>
    <row r="5" spans="1:9" x14ac:dyDescent="0.2">
      <c r="A5" s="2" t="s">
        <v>110</v>
      </c>
      <c r="B5" s="9" t="s">
        <v>114</v>
      </c>
      <c r="C5" s="9">
        <v>50</v>
      </c>
      <c r="D5" s="9">
        <v>10</v>
      </c>
      <c r="E5" s="41">
        <f>C5*D5/100</f>
        <v>5</v>
      </c>
      <c r="F5" s="9" t="s">
        <v>114</v>
      </c>
      <c r="G5" s="9">
        <v>55</v>
      </c>
      <c r="H5" s="9">
        <v>9</v>
      </c>
      <c r="I5" s="41">
        <f>G5*H5/100</f>
        <v>4.95</v>
      </c>
    </row>
    <row r="6" spans="1:9" x14ac:dyDescent="0.2">
      <c r="A6" s="2" t="s">
        <v>111</v>
      </c>
      <c r="B6" s="64" t="s">
        <v>139</v>
      </c>
      <c r="C6" s="9">
        <v>30</v>
      </c>
      <c r="D6" s="9">
        <v>25</v>
      </c>
      <c r="E6" s="41">
        <f>C6*D6/100</f>
        <v>7.5</v>
      </c>
      <c r="F6" s="64" t="s">
        <v>139</v>
      </c>
      <c r="G6" s="9">
        <v>25</v>
      </c>
      <c r="H6" s="9">
        <v>25</v>
      </c>
      <c r="I6" s="41">
        <f>G6*H6/100</f>
        <v>6.25</v>
      </c>
    </row>
    <row r="7" spans="1:9" x14ac:dyDescent="0.2">
      <c r="A7" s="2" t="s">
        <v>112</v>
      </c>
      <c r="B7" s="9" t="s">
        <v>114</v>
      </c>
      <c r="C7" s="9">
        <v>20</v>
      </c>
      <c r="D7" s="9">
        <v>5</v>
      </c>
      <c r="E7" s="41">
        <f>C7*D7/100</f>
        <v>1</v>
      </c>
      <c r="F7" s="9" t="s">
        <v>114</v>
      </c>
      <c r="G7" s="9">
        <v>20</v>
      </c>
      <c r="H7" s="9">
        <v>4</v>
      </c>
      <c r="I7" s="41">
        <f>G7*H7/100</f>
        <v>0.8</v>
      </c>
    </row>
    <row r="8" spans="1:9" x14ac:dyDescent="0.2">
      <c r="C8">
        <f>SUM(C5:C7)</f>
        <v>100</v>
      </c>
      <c r="E8" s="1">
        <f>SUM(E5:E7)</f>
        <v>13.5</v>
      </c>
      <c r="G8">
        <f>SUM(G5:G7)</f>
        <v>100</v>
      </c>
      <c r="I8" s="1">
        <v>10</v>
      </c>
    </row>
    <row r="10" spans="1:9" x14ac:dyDescent="0.2">
      <c r="A10" s="11" t="s">
        <v>216</v>
      </c>
    </row>
  </sheetData>
  <sheetProtection algorithmName="SHA-512" hashValue="HBmAeC6ew/c4S17N0UOEFGLEtoHtmezETP/EzzQxkXWcHJFF9bDdZ6fgGjtorFzlxhDR+q3JHAqOw8D30d6Wzw==" saltValue="fgbSHyqqpZQv+jmDZnu5HA==" spinCount="100000" sheet="1" formatCells="0" formatColumns="0" formatRows="0" insertColumns="0" insertRows="0" insertHyperlinks="0" deleteColumns="0" deleteRows="0" sort="0" autoFilter="0" pivotTables="0"/>
  <mergeCells count="2">
    <mergeCell ref="B3:E3"/>
    <mergeCell ref="F3:I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9C47-AE04-49A2-88DF-CBA562C08970}">
  <sheetPr>
    <tabColor rgb="FF92D050"/>
  </sheetPr>
  <dimension ref="A1:O74"/>
  <sheetViews>
    <sheetView zoomScale="90" zoomScaleNormal="90" workbookViewId="0">
      <selection activeCell="A10" sqref="A10"/>
    </sheetView>
  </sheetViews>
  <sheetFormatPr defaultRowHeight="12.6" customHeight="1" x14ac:dyDescent="0.2"/>
  <cols>
    <col min="1" max="1" width="46.140625" customWidth="1"/>
    <col min="2" max="2" width="6.28515625" customWidth="1"/>
    <col min="3" max="3" width="9.28515625" customWidth="1"/>
    <col min="4" max="15" width="9.42578125" customWidth="1"/>
  </cols>
  <sheetData>
    <row r="1" spans="1:11" ht="18" customHeight="1" x14ac:dyDescent="0.25">
      <c r="A1" s="14" t="s">
        <v>38</v>
      </c>
    </row>
    <row r="2" spans="1:11" ht="18" customHeight="1" x14ac:dyDescent="0.25">
      <c r="A2" s="14" t="s">
        <v>33</v>
      </c>
    </row>
    <row r="3" spans="1:11" ht="12.6" customHeight="1" x14ac:dyDescent="0.2">
      <c r="J3" s="12"/>
      <c r="K3" s="12"/>
    </row>
    <row r="4" spans="1:11" ht="12.6" customHeight="1" x14ac:dyDescent="0.25">
      <c r="A4" s="15" t="s">
        <v>233</v>
      </c>
      <c r="J4" s="45"/>
      <c r="K4" s="12"/>
    </row>
    <row r="5" spans="1:11" ht="12.6" customHeight="1" x14ac:dyDescent="0.2">
      <c r="C5" s="1">
        <v>2020</v>
      </c>
      <c r="D5" s="1">
        <v>2021</v>
      </c>
      <c r="E5" s="1">
        <v>2022</v>
      </c>
      <c r="J5" s="45"/>
      <c r="K5" s="12"/>
    </row>
    <row r="6" spans="1:11" ht="12.6" customHeight="1" x14ac:dyDescent="0.2">
      <c r="A6" s="2" t="s">
        <v>217</v>
      </c>
      <c r="C6" s="10">
        <v>100</v>
      </c>
      <c r="D6" s="10">
        <v>98</v>
      </c>
      <c r="E6" s="10">
        <v>96</v>
      </c>
      <c r="F6" s="12"/>
      <c r="J6" s="12"/>
      <c r="K6" s="12"/>
    </row>
    <row r="7" spans="1:11" ht="12.6" customHeight="1" x14ac:dyDescent="0.2">
      <c r="A7" s="32" t="s">
        <v>75</v>
      </c>
      <c r="C7" s="10">
        <v>0</v>
      </c>
      <c r="D7" s="10">
        <v>0</v>
      </c>
      <c r="E7" s="10">
        <v>0</v>
      </c>
      <c r="J7" s="46"/>
      <c r="K7" s="12"/>
    </row>
    <row r="8" spans="1:11" ht="12.6" customHeight="1" x14ac:dyDescent="0.2">
      <c r="A8" s="32" t="s">
        <v>76</v>
      </c>
      <c r="C8" s="10">
        <v>1</v>
      </c>
      <c r="D8" s="10">
        <v>1</v>
      </c>
      <c r="E8" s="10">
        <v>1</v>
      </c>
      <c r="J8" s="46"/>
      <c r="K8" s="12"/>
    </row>
    <row r="9" spans="1:11" ht="12.6" customHeight="1" x14ac:dyDescent="0.2">
      <c r="A9" s="2" t="s">
        <v>214</v>
      </c>
      <c r="C9" s="34">
        <f t="shared" ref="C9:E9" si="0">C6-C7+C8</f>
        <v>101</v>
      </c>
      <c r="D9" s="34">
        <f t="shared" si="0"/>
        <v>99</v>
      </c>
      <c r="E9" s="34">
        <f t="shared" si="0"/>
        <v>97</v>
      </c>
      <c r="J9" s="46"/>
      <c r="K9" s="12"/>
    </row>
    <row r="10" spans="1:11" ht="12.6" customHeight="1" x14ac:dyDescent="0.2">
      <c r="A10" s="2" t="s">
        <v>40</v>
      </c>
      <c r="C10" s="34">
        <f t="shared" ref="C10:D10" si="1">C11+C12+C13-C14</f>
        <v>23</v>
      </c>
      <c r="D10" s="34">
        <f t="shared" si="1"/>
        <v>22</v>
      </c>
      <c r="E10" s="34">
        <f>E11+E12+E13-E14</f>
        <v>21</v>
      </c>
      <c r="J10" s="12"/>
      <c r="K10" s="12"/>
    </row>
    <row r="11" spans="1:11" ht="12.6" customHeight="1" x14ac:dyDescent="0.2">
      <c r="A11" s="32" t="s">
        <v>213</v>
      </c>
      <c r="C11" s="10">
        <v>10</v>
      </c>
      <c r="D11" s="10">
        <v>9</v>
      </c>
      <c r="E11" s="10">
        <v>8</v>
      </c>
      <c r="H11" s="2"/>
      <c r="J11" s="46"/>
      <c r="K11" s="12"/>
    </row>
    <row r="12" spans="1:11" ht="12.6" customHeight="1" x14ac:dyDescent="0.2">
      <c r="A12" s="32" t="s">
        <v>264</v>
      </c>
      <c r="C12" s="10">
        <f t="shared" ref="C12:D12" si="2">D12</f>
        <v>12</v>
      </c>
      <c r="D12" s="10">
        <f t="shared" si="2"/>
        <v>12</v>
      </c>
      <c r="E12" s="10">
        <f>E11*1.5</f>
        <v>12</v>
      </c>
      <c r="J12" s="46"/>
      <c r="K12" s="12"/>
    </row>
    <row r="13" spans="1:11" ht="12.6" customHeight="1" x14ac:dyDescent="0.2">
      <c r="A13" s="32" t="s">
        <v>82</v>
      </c>
      <c r="C13" s="10">
        <v>2</v>
      </c>
      <c r="D13" s="10">
        <v>2</v>
      </c>
      <c r="E13" s="10">
        <v>2</v>
      </c>
      <c r="F13" s="12"/>
      <c r="H13" s="12"/>
      <c r="J13" s="47"/>
      <c r="K13" s="12"/>
    </row>
    <row r="14" spans="1:11" ht="12.6" customHeight="1" x14ac:dyDescent="0.2">
      <c r="A14" s="32" t="s">
        <v>225</v>
      </c>
      <c r="C14" s="10">
        <v>1</v>
      </c>
      <c r="D14" s="10">
        <v>1</v>
      </c>
      <c r="E14" s="10">
        <v>1</v>
      </c>
      <c r="H14" s="12"/>
      <c r="J14" s="47"/>
      <c r="K14" s="12"/>
    </row>
    <row r="15" spans="1:11" ht="12.6" customHeight="1" x14ac:dyDescent="0.2">
      <c r="A15" s="2" t="s">
        <v>142</v>
      </c>
      <c r="C15" s="34">
        <f>C9-C10</f>
        <v>78</v>
      </c>
      <c r="D15" s="34">
        <f>D9-D10</f>
        <v>77</v>
      </c>
      <c r="E15" s="34">
        <f>E9-E10</f>
        <v>76</v>
      </c>
      <c r="F15" s="7"/>
      <c r="H15" s="12"/>
      <c r="J15" s="45"/>
      <c r="K15" s="12"/>
    </row>
    <row r="16" spans="1:11" ht="12.6" customHeight="1" x14ac:dyDescent="0.2">
      <c r="A16" s="32" t="s">
        <v>226</v>
      </c>
      <c r="C16" s="10">
        <v>0</v>
      </c>
      <c r="D16" s="10">
        <v>0</v>
      </c>
      <c r="E16" s="10">
        <v>0</v>
      </c>
      <c r="F16" s="7"/>
      <c r="H16" s="12"/>
      <c r="J16" s="45"/>
      <c r="K16" s="12"/>
    </row>
    <row r="17" spans="1:15" ht="12.6" customHeight="1" x14ac:dyDescent="0.2">
      <c r="A17" s="32" t="s">
        <v>227</v>
      </c>
      <c r="C17" s="10">
        <v>0</v>
      </c>
      <c r="D17" s="10">
        <v>0</v>
      </c>
      <c r="E17" s="10">
        <v>0</v>
      </c>
      <c r="F17" s="7"/>
      <c r="H17" s="12"/>
      <c r="J17" s="45"/>
      <c r="K17" s="12"/>
    </row>
    <row r="18" spans="1:15" ht="12.6" customHeight="1" x14ac:dyDescent="0.2">
      <c r="A18" s="32" t="s">
        <v>228</v>
      </c>
      <c r="B18" s="2"/>
      <c r="C18" s="10">
        <v>1</v>
      </c>
      <c r="D18" s="10">
        <v>1</v>
      </c>
      <c r="E18" s="10">
        <v>1</v>
      </c>
      <c r="F18" s="12"/>
      <c r="J18" s="46"/>
      <c r="K18" s="12"/>
    </row>
    <row r="19" spans="1:15" ht="12.6" customHeight="1" x14ac:dyDescent="0.2">
      <c r="A19" s="32" t="s">
        <v>229</v>
      </c>
      <c r="B19" s="2"/>
      <c r="C19" s="10">
        <v>0</v>
      </c>
      <c r="D19" s="10">
        <v>0</v>
      </c>
      <c r="E19" s="10">
        <v>0</v>
      </c>
      <c r="F19" s="12"/>
      <c r="J19" s="48"/>
      <c r="K19" s="12"/>
    </row>
    <row r="20" spans="1:15" ht="12.6" customHeight="1" x14ac:dyDescent="0.2">
      <c r="A20" s="2" t="s">
        <v>143</v>
      </c>
      <c r="C20" s="34">
        <f>C15-C16+C17-C18+C19</f>
        <v>77</v>
      </c>
      <c r="D20" s="34">
        <f t="shared" ref="D20" si="3">D15-D16+D17-D18+D19</f>
        <v>76</v>
      </c>
      <c r="E20" s="34">
        <f>E15-E16+E17-E18+E19</f>
        <v>75</v>
      </c>
      <c r="J20" s="45"/>
      <c r="K20" s="12"/>
    </row>
    <row r="21" spans="1:15" ht="12.6" customHeight="1" x14ac:dyDescent="0.2">
      <c r="A21" s="2" t="s">
        <v>263</v>
      </c>
      <c r="C21" s="7"/>
      <c r="D21" s="7"/>
      <c r="E21" s="7"/>
      <c r="J21" s="45"/>
      <c r="K21" s="12"/>
    </row>
    <row r="22" spans="1:15" ht="12.6" customHeight="1" x14ac:dyDescent="0.2">
      <c r="A22" s="32" t="s">
        <v>129</v>
      </c>
      <c r="B22" s="2"/>
      <c r="C22" s="10">
        <v>90</v>
      </c>
      <c r="D22" s="10">
        <v>90</v>
      </c>
      <c r="E22" s="10">
        <v>90</v>
      </c>
      <c r="G22" s="1"/>
      <c r="K22" s="12"/>
    </row>
    <row r="23" spans="1:15" ht="12.6" customHeight="1" x14ac:dyDescent="0.2">
      <c r="A23" s="56" t="s">
        <v>8</v>
      </c>
      <c r="C23" s="10">
        <v>4.5</v>
      </c>
      <c r="D23" s="10">
        <v>4.5</v>
      </c>
      <c r="E23" s="10">
        <v>4.5</v>
      </c>
      <c r="K23" s="46"/>
    </row>
    <row r="24" spans="1:15" ht="12.6" customHeight="1" x14ac:dyDescent="0.2">
      <c r="A24" s="32" t="s">
        <v>57</v>
      </c>
      <c r="B24" s="2"/>
      <c r="C24" s="34">
        <f>C22*$H24</f>
        <v>5.3999999999999995</v>
      </c>
      <c r="D24" s="34">
        <f>D22*$H24</f>
        <v>5.3999999999999995</v>
      </c>
      <c r="E24" s="34">
        <f>E22*$H24</f>
        <v>5.3999999999999995</v>
      </c>
      <c r="G24" s="2"/>
      <c r="H24" s="6">
        <v>0.06</v>
      </c>
      <c r="I24" s="18" t="s">
        <v>35</v>
      </c>
      <c r="J24" s="6"/>
      <c r="K24" s="6"/>
    </row>
    <row r="25" spans="1:15" ht="12.6" customHeight="1" x14ac:dyDescent="0.2">
      <c r="A25" s="2" t="s">
        <v>41</v>
      </c>
      <c r="C25" s="35">
        <f>C20-C23-C24</f>
        <v>67.099999999999994</v>
      </c>
      <c r="D25" s="35">
        <f t="shared" ref="D25" si="4">D20-D23-D24</f>
        <v>66.099999999999994</v>
      </c>
      <c r="E25" s="35">
        <f>E20-E23-E24</f>
        <v>65.099999999999994</v>
      </c>
    </row>
    <row r="26" spans="1:15" ht="12.6" customHeight="1" x14ac:dyDescent="0.2">
      <c r="A26" s="2" t="s">
        <v>258</v>
      </c>
    </row>
    <row r="27" spans="1:15" ht="12.6" customHeight="1" x14ac:dyDescent="0.2">
      <c r="A27" s="2" t="s">
        <v>261</v>
      </c>
    </row>
    <row r="28" spans="1:15" ht="12.6" customHeight="1" x14ac:dyDescent="0.2">
      <c r="A28" s="13"/>
    </row>
    <row r="29" spans="1:15" ht="12.6" customHeight="1" x14ac:dyDescent="0.25">
      <c r="A29" s="15" t="s">
        <v>128</v>
      </c>
    </row>
    <row r="30" spans="1:15" ht="12.6" customHeight="1" x14ac:dyDescent="0.2">
      <c r="A30" s="18" t="s">
        <v>103</v>
      </c>
      <c r="B30" s="6">
        <f>'Stage 2 Physical data'!D5</f>
        <v>10</v>
      </c>
    </row>
    <row r="31" spans="1:15" ht="12.6" customHeight="1" x14ac:dyDescent="0.2">
      <c r="A31" s="1"/>
      <c r="G31" s="1" t="s">
        <v>18</v>
      </c>
    </row>
    <row r="32" spans="1:15" ht="12.6" customHeight="1" x14ac:dyDescent="0.2">
      <c r="B32" s="1"/>
      <c r="C32" s="1">
        <v>2020</v>
      </c>
      <c r="D32" s="1">
        <v>2021</v>
      </c>
      <c r="E32" s="1">
        <v>2022</v>
      </c>
      <c r="F32" s="1">
        <v>2023</v>
      </c>
      <c r="G32" s="1">
        <v>2024</v>
      </c>
      <c r="H32" s="1">
        <v>2025</v>
      </c>
      <c r="I32" s="1">
        <v>2026</v>
      </c>
      <c r="J32" s="1">
        <v>2027</v>
      </c>
      <c r="K32" s="1">
        <v>2028</v>
      </c>
      <c r="L32" s="1">
        <v>2029</v>
      </c>
      <c r="M32" s="1">
        <v>2030</v>
      </c>
      <c r="N32" s="1">
        <v>2031</v>
      </c>
      <c r="O32" s="1">
        <v>2032</v>
      </c>
    </row>
    <row r="33" spans="1:15" ht="12.6" customHeight="1" x14ac:dyDescent="0.2">
      <c r="A33" s="2" t="s">
        <v>0</v>
      </c>
      <c r="E33" s="57"/>
      <c r="F33" s="57"/>
      <c r="G33" s="57"/>
      <c r="H33" s="57"/>
      <c r="I33" s="57"/>
      <c r="J33" s="57"/>
      <c r="K33" s="57"/>
    </row>
    <row r="34" spans="1:15" ht="12.6" customHeight="1" x14ac:dyDescent="0.2">
      <c r="A34" t="s">
        <v>2</v>
      </c>
      <c r="E34" s="57"/>
      <c r="F34" s="57"/>
      <c r="G34" s="57"/>
      <c r="H34" s="57"/>
      <c r="I34" s="57"/>
      <c r="J34" s="57"/>
      <c r="K34" s="57"/>
    </row>
    <row r="35" spans="1:15" ht="12.6" customHeight="1" x14ac:dyDescent="0.2">
      <c r="A35" s="32" t="s">
        <v>138</v>
      </c>
      <c r="B35" s="2"/>
      <c r="E35" s="57"/>
      <c r="F35" s="57"/>
      <c r="G35" s="57"/>
      <c r="H35" s="57"/>
      <c r="I35" s="57"/>
      <c r="J35" s="57"/>
      <c r="K35" s="57"/>
    </row>
    <row r="36" spans="1:15" ht="12.6" customHeight="1" x14ac:dyDescent="0.2">
      <c r="A36" s="32" t="s">
        <v>6</v>
      </c>
      <c r="B36" s="2"/>
      <c r="E36" s="57"/>
      <c r="F36" s="57"/>
      <c r="G36" s="57"/>
      <c r="H36" s="57"/>
      <c r="I36" s="57"/>
      <c r="J36" s="57"/>
      <c r="K36" s="57"/>
    </row>
    <row r="37" spans="1:15" ht="12.6" customHeight="1" x14ac:dyDescent="0.2">
      <c r="A37" s="32" t="s">
        <v>5</v>
      </c>
      <c r="B37" s="2"/>
      <c r="E37" s="57"/>
      <c r="F37" s="57"/>
      <c r="G37" s="57"/>
      <c r="H37" s="57"/>
      <c r="I37" s="57"/>
      <c r="J37" s="57"/>
      <c r="K37" s="57"/>
    </row>
    <row r="38" spans="1:15" ht="12.6" customHeight="1" x14ac:dyDescent="0.2">
      <c r="A38" t="s">
        <v>3</v>
      </c>
      <c r="B38" s="2"/>
      <c r="E38" s="57"/>
      <c r="F38" s="57"/>
      <c r="G38" s="57"/>
      <c r="H38" s="57"/>
      <c r="I38" s="57"/>
      <c r="J38" s="57"/>
      <c r="K38" s="57"/>
    </row>
    <row r="39" spans="1:15" ht="12.6" customHeight="1" x14ac:dyDescent="0.2">
      <c r="A39" s="32" t="s">
        <v>141</v>
      </c>
      <c r="B39" s="2"/>
      <c r="C39" s="9">
        <v>10</v>
      </c>
      <c r="D39" s="9">
        <v>10</v>
      </c>
      <c r="E39" s="10">
        <v>10</v>
      </c>
      <c r="F39" s="63">
        <f>E39</f>
        <v>10</v>
      </c>
      <c r="G39" s="63">
        <f t="shared" ref="G39:O39" si="5">F39</f>
        <v>10</v>
      </c>
      <c r="H39" s="63">
        <f t="shared" si="5"/>
        <v>10</v>
      </c>
      <c r="I39" s="63">
        <f t="shared" si="5"/>
        <v>10</v>
      </c>
      <c r="J39" s="63">
        <f t="shared" si="5"/>
        <v>10</v>
      </c>
      <c r="K39" s="63">
        <f t="shared" si="5"/>
        <v>10</v>
      </c>
      <c r="L39" s="63">
        <f t="shared" si="5"/>
        <v>10</v>
      </c>
      <c r="M39" s="63">
        <f t="shared" si="5"/>
        <v>10</v>
      </c>
      <c r="N39" s="63">
        <f t="shared" si="5"/>
        <v>10</v>
      </c>
      <c r="O39" s="63">
        <f t="shared" si="5"/>
        <v>10</v>
      </c>
    </row>
    <row r="40" spans="1:15" ht="12.6" customHeight="1" x14ac:dyDescent="0.2">
      <c r="A40" s="32" t="s">
        <v>140</v>
      </c>
      <c r="B40" s="2"/>
      <c r="E40" s="57"/>
      <c r="F40" s="57"/>
      <c r="G40" s="57"/>
      <c r="H40" s="57"/>
      <c r="I40" s="57"/>
      <c r="J40" s="57"/>
      <c r="K40" s="57"/>
      <c r="L40" s="57"/>
      <c r="M40" s="57"/>
      <c r="N40" s="57"/>
      <c r="O40" s="57"/>
    </row>
    <row r="41" spans="1:15" ht="12.6" customHeight="1" x14ac:dyDescent="0.2">
      <c r="A41" s="32" t="s">
        <v>125</v>
      </c>
      <c r="B41" s="2"/>
      <c r="D41" s="12"/>
      <c r="E41" s="57"/>
      <c r="F41" s="57"/>
      <c r="G41" s="57"/>
      <c r="H41" s="57"/>
      <c r="I41" s="57"/>
      <c r="J41" s="57"/>
      <c r="K41" s="57"/>
      <c r="L41" s="57"/>
      <c r="M41" s="57"/>
      <c r="N41" s="57"/>
      <c r="O41" s="57"/>
    </row>
    <row r="42" spans="1:15" ht="12.6" customHeight="1" x14ac:dyDescent="0.2">
      <c r="A42" s="32" t="s">
        <v>4</v>
      </c>
      <c r="B42" s="2"/>
      <c r="E42" s="57"/>
      <c r="F42" s="57"/>
      <c r="G42" s="57"/>
      <c r="H42" s="57"/>
      <c r="I42" s="57"/>
      <c r="J42" s="57"/>
      <c r="K42" s="57"/>
    </row>
    <row r="43" spans="1:15" ht="12.6" customHeight="1" x14ac:dyDescent="0.2">
      <c r="A43" s="32" t="s">
        <v>5</v>
      </c>
      <c r="B43" s="2"/>
      <c r="E43" s="57"/>
      <c r="F43" s="57"/>
      <c r="G43" s="57"/>
      <c r="H43" s="57"/>
      <c r="I43" s="57"/>
      <c r="J43" s="57"/>
      <c r="K43" s="57"/>
    </row>
    <row r="44" spans="1:15" ht="12.6" customHeight="1" x14ac:dyDescent="0.2">
      <c r="A44" t="s">
        <v>1</v>
      </c>
      <c r="E44" s="57"/>
      <c r="F44" s="57"/>
      <c r="G44" s="57"/>
      <c r="H44" s="57"/>
      <c r="I44" s="57"/>
      <c r="J44" s="57"/>
      <c r="K44" s="57"/>
      <c r="L44" s="57"/>
      <c r="M44" s="57"/>
      <c r="N44" s="57"/>
      <c r="O44" s="57"/>
    </row>
    <row r="46" spans="1:15" ht="12.6" customHeight="1" x14ac:dyDescent="0.25">
      <c r="A46" s="15" t="s">
        <v>22</v>
      </c>
    </row>
    <row r="47" spans="1:15" ht="12.6" customHeight="1" x14ac:dyDescent="0.2">
      <c r="C47" s="1">
        <v>2020</v>
      </c>
      <c r="D47" s="1">
        <v>2021</v>
      </c>
      <c r="E47" s="1">
        <v>2022</v>
      </c>
      <c r="F47" s="1">
        <v>2023</v>
      </c>
      <c r="G47" s="1"/>
      <c r="H47" s="1"/>
      <c r="I47" s="1"/>
      <c r="J47" s="1"/>
      <c r="K47" s="1"/>
      <c r="L47" s="1"/>
      <c r="M47" s="1"/>
      <c r="N47" s="1"/>
      <c r="O47" s="1"/>
    </row>
    <row r="48" spans="1:15" ht="12.6" customHeight="1" x14ac:dyDescent="0.2">
      <c r="A48" s="2" t="s">
        <v>14</v>
      </c>
      <c r="C48" s="36">
        <f>C25/C39</f>
        <v>6.7099999999999991</v>
      </c>
      <c r="D48" s="36">
        <f>D25/D39</f>
        <v>6.6099999999999994</v>
      </c>
      <c r="E48" s="36">
        <f>E25/E39</f>
        <v>6.51</v>
      </c>
    </row>
    <row r="49" spans="1:15" ht="12.6" customHeight="1" x14ac:dyDescent="0.2">
      <c r="A49" s="6" t="s">
        <v>9</v>
      </c>
      <c r="B49" s="6">
        <v>0.02</v>
      </c>
      <c r="C49" s="19">
        <f>D49*1/(1+$B49)</f>
        <v>0.94232233454704439</v>
      </c>
      <c r="D49" s="19">
        <f>E49*1/(1+$B49)</f>
        <v>0.96116878123798533</v>
      </c>
      <c r="E49" s="19">
        <f>F49*1/(1+$B49)</f>
        <v>0.98039215686274506</v>
      </c>
      <c r="F49" s="6">
        <v>1</v>
      </c>
    </row>
    <row r="50" spans="1:15" ht="12.6" customHeight="1" x14ac:dyDescent="0.2">
      <c r="A50" s="2" t="s">
        <v>23</v>
      </c>
      <c r="C50" s="33">
        <f>C48/C49</f>
        <v>7.1207056799999995</v>
      </c>
      <c r="D50" s="33">
        <f>D48/D49</f>
        <v>6.8770439999999997</v>
      </c>
      <c r="E50" s="33">
        <f>E48/E49</f>
        <v>6.6402000000000001</v>
      </c>
    </row>
    <row r="52" spans="1:15" ht="12.6" customHeight="1" x14ac:dyDescent="0.25">
      <c r="A52" s="15" t="s">
        <v>24</v>
      </c>
    </row>
    <row r="53" spans="1:15" ht="12.6" customHeight="1" x14ac:dyDescent="0.2">
      <c r="F53" s="16" t="s">
        <v>28</v>
      </c>
    </row>
    <row r="54" spans="1:15" ht="12.6" customHeight="1" x14ac:dyDescent="0.2">
      <c r="A54" s="2" t="s">
        <v>29</v>
      </c>
      <c r="F54" s="33">
        <f>SUM(C50:E50)/3</f>
        <v>6.8793165599999995</v>
      </c>
    </row>
    <row r="55" spans="1:15" ht="12.6" customHeight="1" x14ac:dyDescent="0.2">
      <c r="A55" s="2"/>
      <c r="F55" s="40"/>
    </row>
    <row r="57" spans="1:15" ht="12.6" customHeight="1" x14ac:dyDescent="0.25">
      <c r="A57" s="15" t="s">
        <v>44</v>
      </c>
    </row>
    <row r="58" spans="1:15" ht="12.6" customHeight="1" x14ac:dyDescent="0.2">
      <c r="A58" s="1"/>
      <c r="C58" s="1">
        <v>2020</v>
      </c>
      <c r="D58" s="1">
        <v>2021</v>
      </c>
      <c r="E58" s="1">
        <v>2022</v>
      </c>
      <c r="F58" s="1">
        <v>2023</v>
      </c>
      <c r="G58" s="1">
        <v>2024</v>
      </c>
      <c r="H58" s="1">
        <v>2025</v>
      </c>
      <c r="I58" s="1">
        <v>2026</v>
      </c>
      <c r="J58" s="1">
        <v>2027</v>
      </c>
      <c r="K58" s="1">
        <v>2028</v>
      </c>
      <c r="L58" s="1">
        <v>2029</v>
      </c>
      <c r="M58" s="1">
        <v>2030</v>
      </c>
      <c r="N58" s="1">
        <v>2031</v>
      </c>
      <c r="O58" s="1">
        <v>2032</v>
      </c>
    </row>
    <row r="59" spans="1:15" ht="12.6" customHeight="1" x14ac:dyDescent="0.2">
      <c r="A59" s="2" t="s">
        <v>27</v>
      </c>
      <c r="F59" s="36">
        <f t="shared" ref="F59:O59" si="6">$F54*F39</f>
        <v>68.793165599999995</v>
      </c>
      <c r="G59" s="37">
        <f t="shared" si="6"/>
        <v>68.793165599999995</v>
      </c>
      <c r="H59" s="37">
        <f t="shared" si="6"/>
        <v>68.793165599999995</v>
      </c>
      <c r="I59" s="37">
        <f t="shared" si="6"/>
        <v>68.793165599999995</v>
      </c>
      <c r="J59" s="37">
        <f t="shared" si="6"/>
        <v>68.793165599999995</v>
      </c>
      <c r="K59" s="37">
        <f t="shared" si="6"/>
        <v>68.793165599999995</v>
      </c>
      <c r="L59" s="37">
        <f t="shared" si="6"/>
        <v>68.793165599999995</v>
      </c>
      <c r="M59" s="37">
        <f t="shared" si="6"/>
        <v>68.793165599999995</v>
      </c>
      <c r="N59" s="37">
        <f t="shared" si="6"/>
        <v>68.793165599999995</v>
      </c>
      <c r="O59" s="37">
        <f t="shared" si="6"/>
        <v>68.793165599999995</v>
      </c>
    </row>
    <row r="60" spans="1:15" ht="12.6" customHeight="1" x14ac:dyDescent="0.2">
      <c r="A60" s="18" t="s">
        <v>12</v>
      </c>
      <c r="B60" s="6">
        <v>0.02</v>
      </c>
      <c r="C60" s="1"/>
      <c r="D60" s="1"/>
      <c r="E60" s="1"/>
      <c r="F60" s="1"/>
      <c r="G60" s="1"/>
      <c r="H60" s="1"/>
      <c r="I60" s="1"/>
      <c r="J60" s="1"/>
      <c r="K60" s="1"/>
      <c r="L60" s="1"/>
      <c r="M60" s="1"/>
      <c r="N60" s="1"/>
      <c r="O60" s="1"/>
    </row>
    <row r="61" spans="1:15" ht="12.6" customHeight="1" x14ac:dyDescent="0.2">
      <c r="A61" s="18" t="s">
        <v>30</v>
      </c>
      <c r="F61" s="6">
        <f>($B60/2+1)</f>
        <v>1.01</v>
      </c>
      <c r="G61" s="17">
        <f t="shared" ref="G61:N61" si="7">($B60+1)*F61</f>
        <v>1.0302</v>
      </c>
      <c r="H61" s="17">
        <f t="shared" si="7"/>
        <v>1.0508040000000001</v>
      </c>
      <c r="I61" s="17">
        <f t="shared" si="7"/>
        <v>1.0718200800000002</v>
      </c>
      <c r="J61" s="17">
        <f>($B60+1)*I61</f>
        <v>1.0932564816000001</v>
      </c>
      <c r="K61" s="17">
        <f>($B60+1)*J61</f>
        <v>1.1151216112320002</v>
      </c>
      <c r="L61" s="17">
        <f t="shared" si="7"/>
        <v>1.1374240434566403</v>
      </c>
      <c r="M61" s="17">
        <f t="shared" si="7"/>
        <v>1.160172524325773</v>
      </c>
      <c r="N61" s="17">
        <f t="shared" si="7"/>
        <v>1.1833759748122885</v>
      </c>
      <c r="O61" s="17">
        <f>($B60+1)*N61</f>
        <v>1.2070434943085342</v>
      </c>
    </row>
    <row r="62" spans="1:15" ht="12.6" customHeight="1" x14ac:dyDescent="0.2">
      <c r="A62" s="2" t="s">
        <v>26</v>
      </c>
      <c r="F62" s="36">
        <f>F59/F61</f>
        <v>68.112045148514852</v>
      </c>
      <c r="G62" s="37">
        <f t="shared" ref="G62:N62" si="8">G59/G61</f>
        <v>66.776514851485146</v>
      </c>
      <c r="H62" s="37">
        <f t="shared" si="8"/>
        <v>65.467171423024652</v>
      </c>
      <c r="I62" s="37">
        <f t="shared" si="8"/>
        <v>64.183501395122192</v>
      </c>
      <c r="J62" s="37">
        <f t="shared" si="8"/>
        <v>62.92500136776686</v>
      </c>
      <c r="K62" s="37">
        <f t="shared" si="8"/>
        <v>61.691177811536136</v>
      </c>
      <c r="L62" s="37">
        <f t="shared" si="8"/>
        <v>60.481546874055027</v>
      </c>
      <c r="M62" s="37">
        <f t="shared" si="8"/>
        <v>59.295634190250034</v>
      </c>
      <c r="N62" s="37">
        <f t="shared" si="8"/>
        <v>58.132974696323558</v>
      </c>
      <c r="O62" s="37">
        <f>O59/O61</f>
        <v>56.993112447376042</v>
      </c>
    </row>
    <row r="63" spans="1:15" ht="12.6" customHeight="1" x14ac:dyDescent="0.2">
      <c r="A63" s="2"/>
      <c r="F63" s="5"/>
      <c r="G63" s="5"/>
      <c r="H63" s="5"/>
      <c r="I63" s="5"/>
      <c r="J63" s="5"/>
      <c r="K63" s="5"/>
      <c r="L63" s="5"/>
      <c r="M63" s="5"/>
      <c r="N63" s="5"/>
      <c r="O63" s="5"/>
    </row>
    <row r="64" spans="1:15" ht="12.6" customHeight="1" x14ac:dyDescent="0.25">
      <c r="A64" s="15" t="s">
        <v>31</v>
      </c>
      <c r="F64" s="5"/>
      <c r="G64" s="5"/>
      <c r="H64" s="5"/>
      <c r="I64" s="5"/>
      <c r="J64" s="5"/>
      <c r="K64" s="5"/>
      <c r="L64" s="5"/>
      <c r="M64" s="5"/>
      <c r="N64" s="5"/>
      <c r="O64" s="5"/>
    </row>
    <row r="65" spans="1:15" ht="12.6" customHeight="1" x14ac:dyDescent="0.2">
      <c r="A65" s="2"/>
      <c r="F65" s="1">
        <v>2023</v>
      </c>
      <c r="G65" s="5"/>
      <c r="H65" s="5"/>
      <c r="I65" s="5"/>
      <c r="J65" s="5"/>
      <c r="K65" s="5"/>
      <c r="L65" s="5"/>
      <c r="M65" s="5"/>
      <c r="N65" s="5"/>
      <c r="O65" s="5"/>
    </row>
    <row r="66" spans="1:15" ht="12.6" customHeight="1" x14ac:dyDescent="0.2">
      <c r="A66" s="1" t="s">
        <v>36</v>
      </c>
      <c r="F66" s="38">
        <f>SUM(F62:O62)</f>
        <v>624.05868020545449</v>
      </c>
      <c r="H66" s="12"/>
    </row>
    <row r="67" spans="1:15" ht="12.6" customHeight="1" x14ac:dyDescent="0.2">
      <c r="A67" s="1"/>
      <c r="F67" s="21"/>
    </row>
    <row r="68" spans="1:15" ht="12.6" customHeight="1" x14ac:dyDescent="0.25">
      <c r="A68" s="20" t="s">
        <v>34</v>
      </c>
      <c r="F68" s="59"/>
    </row>
    <row r="69" spans="1:15" s="12" customFormat="1" ht="12.6" customHeight="1" x14ac:dyDescent="0.25">
      <c r="A69" s="20"/>
      <c r="F69" s="21"/>
    </row>
    <row r="70" spans="1:15" s="12" customFormat="1" ht="12.6" customHeight="1" x14ac:dyDescent="0.2">
      <c r="A70" s="22"/>
    </row>
    <row r="71" spans="1:15" s="12" customFormat="1" ht="12.6" customHeight="1" x14ac:dyDescent="0.25">
      <c r="A71" s="20"/>
    </row>
    <row r="73" spans="1:15" ht="12.6" customHeight="1" x14ac:dyDescent="0.2">
      <c r="A73" s="2"/>
      <c r="B73" s="3"/>
      <c r="D73" s="2"/>
    </row>
    <row r="74" spans="1:15" ht="12.6" customHeight="1" x14ac:dyDescent="0.2">
      <c r="A74" s="2"/>
      <c r="D74" s="3"/>
    </row>
  </sheetData>
  <sheetProtection algorithmName="SHA-512" hashValue="4r74N7zjeKdrEtY1FAJo2GKXdoFBHKSbrGrVj8N3OAh/xYKa/fErmvxpxsoKIDMcF3sU1bQpyzegbqs7XRsTNg==" saltValue="vY58SOvw+mYOPe/TLvbjjg==" spinCount="100000" sheet="1" formatCells="0" formatColumns="0" formatRows="0" insertColumns="0" insertRows="0" insertHyperlinks="0" deleteColumns="0" deleteRows="0" sort="0" autoFilter="0" pivotTables="0"/>
  <pageMargins left="0.7" right="0.7" top="0.75" bottom="0.75" header="0.3" footer="0.3"/>
  <pageSetup paperSize="9" orientation="portrait" r:id="rId1"/>
  <headerFooter>
    <oddFooter>&amp;C_x000D_&amp;1#&amp;"Calibri"&amp;10&amp;K0000FF Restricted Use - À usage restreint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7F2BD-F0C2-424F-9878-236F857112D9}">
  <sheetPr>
    <tabColor rgb="FF92D050"/>
  </sheetPr>
  <dimension ref="A1:P98"/>
  <sheetViews>
    <sheetView topLeftCell="A83" zoomScaleNormal="100" workbookViewId="0">
      <selection activeCell="A10" sqref="A10"/>
    </sheetView>
  </sheetViews>
  <sheetFormatPr defaultRowHeight="12.6" customHeight="1" x14ac:dyDescent="0.2"/>
  <cols>
    <col min="1" max="1" width="46.140625" customWidth="1"/>
    <col min="2" max="2" width="6.42578125" customWidth="1"/>
    <col min="3" max="3" width="10.140625" customWidth="1"/>
    <col min="4" max="15" width="9.5703125" customWidth="1"/>
  </cols>
  <sheetData>
    <row r="1" spans="1:13" ht="18" customHeight="1" x14ac:dyDescent="0.25">
      <c r="A1" s="14" t="s">
        <v>38</v>
      </c>
    </row>
    <row r="2" spans="1:13" ht="18" customHeight="1" x14ac:dyDescent="0.25">
      <c r="A2" s="14" t="s">
        <v>42</v>
      </c>
    </row>
    <row r="4" spans="1:13" ht="12.6" customHeight="1" x14ac:dyDescent="0.25">
      <c r="A4" s="15" t="s">
        <v>233</v>
      </c>
    </row>
    <row r="5" spans="1:13" ht="12.6" customHeight="1" x14ac:dyDescent="0.2">
      <c r="C5" s="1">
        <v>2020</v>
      </c>
      <c r="D5" s="1">
        <v>2021</v>
      </c>
      <c r="E5" s="1">
        <v>2022</v>
      </c>
      <c r="F5" s="1">
        <v>2023</v>
      </c>
    </row>
    <row r="6" spans="1:13" ht="12.6" customHeight="1" x14ac:dyDescent="0.2">
      <c r="A6" s="2" t="s">
        <v>217</v>
      </c>
      <c r="C6" s="9">
        <f>'Stage 3_Year 1'!C6</f>
        <v>100</v>
      </c>
      <c r="D6" s="9">
        <f>'Stage 3_Year 1'!D6</f>
        <v>98</v>
      </c>
      <c r="E6" s="9">
        <f>'Stage 3_Year 1'!E6</f>
        <v>96</v>
      </c>
      <c r="F6" s="10">
        <v>94</v>
      </c>
      <c r="G6" s="12"/>
      <c r="K6" s="12"/>
    </row>
    <row r="7" spans="1:13" ht="12.6" customHeight="1" x14ac:dyDescent="0.2">
      <c r="A7" s="32" t="s">
        <v>75</v>
      </c>
      <c r="C7" s="10">
        <f>'Stage 3_Year 1'!C7</f>
        <v>0</v>
      </c>
      <c r="D7" s="10">
        <f>'Stage 3_Year 1'!D7</f>
        <v>0</v>
      </c>
      <c r="E7" s="10">
        <f>'Stage 3_Year 1'!E7</f>
        <v>0</v>
      </c>
      <c r="F7" s="10">
        <v>0</v>
      </c>
    </row>
    <row r="8" spans="1:13" ht="12.6" customHeight="1" x14ac:dyDescent="0.2">
      <c r="A8" s="32" t="s">
        <v>76</v>
      </c>
      <c r="C8" s="10">
        <f>'Stage 3_Year 1'!C8</f>
        <v>1</v>
      </c>
      <c r="D8" s="10">
        <f>'Stage 3_Year 1'!D8</f>
        <v>1</v>
      </c>
      <c r="E8" s="10">
        <f>'Stage 3_Year 1'!E8</f>
        <v>1</v>
      </c>
      <c r="F8" s="10">
        <v>1</v>
      </c>
    </row>
    <row r="9" spans="1:13" ht="12.6" customHeight="1" x14ac:dyDescent="0.2">
      <c r="A9" s="2" t="s">
        <v>214</v>
      </c>
      <c r="C9" s="34">
        <f t="shared" ref="C9:E9" si="0">C6-C7+C8</f>
        <v>101</v>
      </c>
      <c r="D9" s="34">
        <f t="shared" si="0"/>
        <v>99</v>
      </c>
      <c r="E9" s="34">
        <f t="shared" si="0"/>
        <v>97</v>
      </c>
      <c r="F9" s="34">
        <f>F6-F7+F8</f>
        <v>95</v>
      </c>
    </row>
    <row r="10" spans="1:13" ht="12.6" customHeight="1" x14ac:dyDescent="0.2">
      <c r="A10" s="2" t="s">
        <v>40</v>
      </c>
      <c r="C10" s="34">
        <f t="shared" ref="C10:E10" si="1">C11+C12+C13-C14</f>
        <v>23</v>
      </c>
      <c r="D10" s="34">
        <f t="shared" si="1"/>
        <v>22</v>
      </c>
      <c r="E10" s="34">
        <f t="shared" si="1"/>
        <v>21</v>
      </c>
      <c r="F10" s="34">
        <f>F11+F12+F13-F14</f>
        <v>21</v>
      </c>
      <c r="K10" s="12"/>
    </row>
    <row r="11" spans="1:13" ht="12.6" customHeight="1" x14ac:dyDescent="0.2">
      <c r="A11" s="32" t="s">
        <v>213</v>
      </c>
      <c r="C11" s="10">
        <f>'Stage 3_Year 1'!C11</f>
        <v>10</v>
      </c>
      <c r="D11" s="10">
        <f>'Stage 3_Year 1'!D11</f>
        <v>9</v>
      </c>
      <c r="E11" s="10">
        <f>'Stage 3_Year 1'!E11</f>
        <v>8</v>
      </c>
      <c r="F11" s="10">
        <v>8</v>
      </c>
    </row>
    <row r="12" spans="1:13" ht="12.6" customHeight="1" x14ac:dyDescent="0.2">
      <c r="A12" s="32" t="s">
        <v>264</v>
      </c>
      <c r="C12" s="10">
        <f>'Stage 3_Year 1'!C12</f>
        <v>12</v>
      </c>
      <c r="D12" s="10">
        <f>'Stage 3_Year 1'!D12</f>
        <v>12</v>
      </c>
      <c r="E12" s="10">
        <f>'Stage 3_Year 1'!E12</f>
        <v>12</v>
      </c>
      <c r="F12" s="10">
        <f>F11*1.5</f>
        <v>12</v>
      </c>
    </row>
    <row r="13" spans="1:13" ht="12.6" customHeight="1" x14ac:dyDescent="0.2">
      <c r="A13" s="32" t="s">
        <v>82</v>
      </c>
      <c r="C13" s="10">
        <f>'Stage 3_Year 1'!C13</f>
        <v>2</v>
      </c>
      <c r="D13" s="10">
        <f>'Stage 3_Year 1'!D13</f>
        <v>2</v>
      </c>
      <c r="E13" s="10">
        <f>'Stage 3_Year 1'!E13</f>
        <v>2</v>
      </c>
      <c r="F13" s="10">
        <v>2</v>
      </c>
      <c r="G13" s="12"/>
    </row>
    <row r="14" spans="1:13" ht="12.6" customHeight="1" x14ac:dyDescent="0.2">
      <c r="A14" s="32" t="s">
        <v>225</v>
      </c>
      <c r="C14" s="10">
        <f>'Stage 3_Year 1'!C14</f>
        <v>1</v>
      </c>
      <c r="D14" s="10">
        <f>'Stage 3_Year 1'!D14</f>
        <v>1</v>
      </c>
      <c r="E14" s="10">
        <f>'Stage 3_Year 1'!E14</f>
        <v>1</v>
      </c>
      <c r="F14" s="10">
        <v>1</v>
      </c>
    </row>
    <row r="15" spans="1:13" ht="12.6" customHeight="1" x14ac:dyDescent="0.2">
      <c r="A15" s="2" t="s">
        <v>142</v>
      </c>
      <c r="C15" s="34">
        <f>C9-C10</f>
        <v>78</v>
      </c>
      <c r="D15" s="34">
        <f>D9-D10</f>
        <v>77</v>
      </c>
      <c r="E15" s="34">
        <f t="shared" ref="E15:F15" si="2">E9-E10</f>
        <v>76</v>
      </c>
      <c r="F15" s="34">
        <f t="shared" si="2"/>
        <v>74</v>
      </c>
      <c r="H15" s="12"/>
      <c r="M15" s="12"/>
    </row>
    <row r="16" spans="1:13" ht="12.6" customHeight="1" x14ac:dyDescent="0.2">
      <c r="A16" s="32" t="s">
        <v>226</v>
      </c>
      <c r="C16" s="10">
        <f>'Stage 3_Year 1'!C16</f>
        <v>0</v>
      </c>
      <c r="D16" s="10">
        <f>'Stage 3_Year 1'!D16</f>
        <v>0</v>
      </c>
      <c r="E16" s="10">
        <f>'Stage 3_Year 1'!E16</f>
        <v>0</v>
      </c>
      <c r="F16" s="10">
        <v>0</v>
      </c>
      <c r="H16" s="12"/>
      <c r="M16" s="12"/>
    </row>
    <row r="17" spans="1:15" ht="12.6" customHeight="1" x14ac:dyDescent="0.2">
      <c r="A17" s="32" t="s">
        <v>227</v>
      </c>
      <c r="C17" s="10">
        <f>'Stage 3_Year 1'!C17</f>
        <v>0</v>
      </c>
      <c r="D17" s="10">
        <f>'Stage 3_Year 1'!D17</f>
        <v>0</v>
      </c>
      <c r="E17" s="10">
        <f>'Stage 3_Year 1'!E17</f>
        <v>0</v>
      </c>
      <c r="F17" s="10">
        <v>0</v>
      </c>
      <c r="H17" s="12"/>
      <c r="M17" s="12"/>
    </row>
    <row r="18" spans="1:15" ht="12.6" customHeight="1" x14ac:dyDescent="0.2">
      <c r="A18" s="32" t="s">
        <v>228</v>
      </c>
      <c r="B18" s="2"/>
      <c r="C18" s="10">
        <f>'Stage 3_Year 1'!C18</f>
        <v>1</v>
      </c>
      <c r="D18" s="10">
        <f>'Stage 3_Year 1'!D18</f>
        <v>1</v>
      </c>
      <c r="E18" s="10">
        <f>'Stage 3_Year 1'!E18</f>
        <v>1</v>
      </c>
      <c r="F18" s="10">
        <v>1</v>
      </c>
      <c r="G18" s="12"/>
    </row>
    <row r="19" spans="1:15" ht="12.6" customHeight="1" x14ac:dyDescent="0.2">
      <c r="A19" s="32" t="s">
        <v>229</v>
      </c>
      <c r="B19" s="2"/>
      <c r="C19" s="10">
        <f>'Stage 3_Year 1'!C19</f>
        <v>0</v>
      </c>
      <c r="D19" s="10">
        <f>'Stage 3_Year 1'!D19</f>
        <v>0</v>
      </c>
      <c r="E19" s="10">
        <f>'Stage 3_Year 1'!E19</f>
        <v>0</v>
      </c>
      <c r="F19" s="10">
        <v>0</v>
      </c>
      <c r="G19" s="12"/>
    </row>
    <row r="20" spans="1:15" ht="12.6" customHeight="1" x14ac:dyDescent="0.2">
      <c r="A20" s="2" t="s">
        <v>143</v>
      </c>
      <c r="C20" s="34">
        <f>C15-C16+C17-C18+C19</f>
        <v>77</v>
      </c>
      <c r="D20" s="34">
        <f t="shared" ref="D20:E20" si="3">D15-D16+D17-D18+D19</f>
        <v>76</v>
      </c>
      <c r="E20" s="34">
        <f t="shared" si="3"/>
        <v>75</v>
      </c>
      <c r="F20" s="34">
        <f>F15-F16+F17-F18+F19</f>
        <v>73</v>
      </c>
    </row>
    <row r="21" spans="1:15" ht="12.6" customHeight="1" x14ac:dyDescent="0.2">
      <c r="A21" s="2" t="s">
        <v>263</v>
      </c>
      <c r="F21" s="7"/>
    </row>
    <row r="22" spans="1:15" ht="12.6" customHeight="1" x14ac:dyDescent="0.2">
      <c r="A22" s="32" t="s">
        <v>129</v>
      </c>
      <c r="B22" s="2"/>
      <c r="C22" s="10">
        <f>'Stage 3_Year 1'!C22</f>
        <v>90</v>
      </c>
      <c r="D22" s="10">
        <f>'Stage 3_Year 1'!D22</f>
        <v>90</v>
      </c>
      <c r="E22" s="10">
        <f>'Stage 3_Year 1'!E22</f>
        <v>90</v>
      </c>
      <c r="F22" s="10">
        <v>95</v>
      </c>
      <c r="G22" s="1"/>
    </row>
    <row r="23" spans="1:15" ht="12.6" customHeight="1" x14ac:dyDescent="0.2">
      <c r="A23" s="56" t="s">
        <v>8</v>
      </c>
      <c r="C23" s="10">
        <v>4.5</v>
      </c>
      <c r="D23" s="10">
        <v>4.5</v>
      </c>
      <c r="E23" s="10">
        <v>4.5</v>
      </c>
      <c r="F23" s="10">
        <v>4.75</v>
      </c>
    </row>
    <row r="24" spans="1:15" ht="12.6" customHeight="1" x14ac:dyDescent="0.2">
      <c r="A24" s="32" t="s">
        <v>57</v>
      </c>
      <c r="B24" s="2"/>
      <c r="C24" s="34">
        <f>C22*$H24</f>
        <v>5.3999999999999995</v>
      </c>
      <c r="D24" s="34">
        <f>D22*$H24</f>
        <v>5.3999999999999995</v>
      </c>
      <c r="E24" s="34">
        <f>E22*$H24</f>
        <v>5.3999999999999995</v>
      </c>
      <c r="F24" s="34">
        <f>F22*$H24</f>
        <v>5.7</v>
      </c>
      <c r="G24" s="2"/>
      <c r="H24" s="6">
        <v>0.06</v>
      </c>
      <c r="I24" s="18" t="s">
        <v>35</v>
      </c>
      <c r="J24" s="6"/>
      <c r="K24" s="6"/>
    </row>
    <row r="25" spans="1:15" ht="12.6" customHeight="1" x14ac:dyDescent="0.2">
      <c r="A25" s="2" t="s">
        <v>41</v>
      </c>
      <c r="C25" s="35">
        <f>C20-C23-C24</f>
        <v>67.099999999999994</v>
      </c>
      <c r="D25" s="35">
        <f>D20-D23-D24</f>
        <v>66.099999999999994</v>
      </c>
      <c r="E25" s="35">
        <f t="shared" ref="E25" si="4">E20-E23-E24</f>
        <v>65.099999999999994</v>
      </c>
      <c r="F25" s="35">
        <f>F20-F23-F24</f>
        <v>62.55</v>
      </c>
    </row>
    <row r="26" spans="1:15" ht="12.6" customHeight="1" x14ac:dyDescent="0.2">
      <c r="A26" s="2" t="s">
        <v>258</v>
      </c>
    </row>
    <row r="27" spans="1:15" ht="12.6" customHeight="1" x14ac:dyDescent="0.2">
      <c r="A27" s="2" t="s">
        <v>261</v>
      </c>
    </row>
    <row r="29" spans="1:15" ht="12.6" customHeight="1" x14ac:dyDescent="0.25">
      <c r="A29" s="15" t="s">
        <v>128</v>
      </c>
    </row>
    <row r="30" spans="1:15" ht="12.6" customHeight="1" x14ac:dyDescent="0.2">
      <c r="A30" s="18" t="s">
        <v>103</v>
      </c>
      <c r="B30" s="6">
        <f>'Stage 2 Physical data'!H5</f>
        <v>9</v>
      </c>
    </row>
    <row r="31" spans="1:15" ht="12.6" customHeight="1" x14ac:dyDescent="0.2">
      <c r="A31" s="1"/>
      <c r="G31" s="1" t="s">
        <v>19</v>
      </c>
    </row>
    <row r="32" spans="1:15" ht="12.6" customHeight="1" x14ac:dyDescent="0.2">
      <c r="B32" s="1"/>
      <c r="C32" s="1">
        <v>2020</v>
      </c>
      <c r="D32" s="1">
        <v>2021</v>
      </c>
      <c r="E32" s="1">
        <v>2022</v>
      </c>
      <c r="F32" s="1">
        <v>2023</v>
      </c>
      <c r="G32" s="1">
        <v>2024</v>
      </c>
      <c r="H32" s="1">
        <v>2025</v>
      </c>
      <c r="I32" s="1">
        <v>2026</v>
      </c>
      <c r="J32" s="1">
        <v>2027</v>
      </c>
      <c r="K32" s="1">
        <v>2028</v>
      </c>
      <c r="L32" s="1">
        <v>2029</v>
      </c>
      <c r="M32" s="1">
        <v>2030</v>
      </c>
      <c r="N32" s="1">
        <v>2031</v>
      </c>
      <c r="O32" s="1">
        <v>2032</v>
      </c>
    </row>
    <row r="33" spans="1:16" ht="12.6" customHeight="1" x14ac:dyDescent="0.2">
      <c r="A33" s="2" t="s">
        <v>0</v>
      </c>
      <c r="F33" s="57"/>
      <c r="G33" s="57"/>
      <c r="H33" s="57"/>
      <c r="I33" s="57"/>
      <c r="J33" s="57"/>
      <c r="K33" s="57"/>
    </row>
    <row r="34" spans="1:16" ht="12.6" customHeight="1" x14ac:dyDescent="0.2">
      <c r="A34" t="s">
        <v>2</v>
      </c>
      <c r="E34" s="57"/>
      <c r="F34" s="57"/>
      <c r="G34" s="57"/>
      <c r="H34" s="57"/>
      <c r="I34" s="57"/>
      <c r="J34" s="57"/>
      <c r="K34" s="57"/>
    </row>
    <row r="35" spans="1:16" ht="12.6" customHeight="1" x14ac:dyDescent="0.2">
      <c r="A35" s="32" t="s">
        <v>138</v>
      </c>
      <c r="B35" s="2"/>
      <c r="E35" s="57"/>
      <c r="F35" s="57"/>
      <c r="G35" s="57"/>
      <c r="H35" s="57"/>
      <c r="I35" s="57"/>
      <c r="J35" s="57"/>
      <c r="K35" s="57"/>
    </row>
    <row r="36" spans="1:16" ht="12.6" customHeight="1" x14ac:dyDescent="0.2">
      <c r="A36" s="32" t="s">
        <v>6</v>
      </c>
      <c r="B36" s="2"/>
      <c r="E36" s="57"/>
      <c r="F36" s="57"/>
      <c r="G36" s="57"/>
      <c r="H36" s="57"/>
      <c r="I36" s="57"/>
      <c r="J36" s="57"/>
      <c r="K36" s="57"/>
    </row>
    <row r="37" spans="1:16" ht="12.6" customHeight="1" x14ac:dyDescent="0.2">
      <c r="A37" s="32" t="s">
        <v>5</v>
      </c>
      <c r="B37" s="2"/>
      <c r="E37" s="57"/>
      <c r="F37" s="57"/>
      <c r="G37" s="57"/>
      <c r="H37" s="57"/>
      <c r="I37" s="57"/>
      <c r="J37" s="57"/>
      <c r="K37" s="57"/>
    </row>
    <row r="38" spans="1:16" ht="12.6" customHeight="1" x14ac:dyDescent="0.2">
      <c r="A38" t="s">
        <v>3</v>
      </c>
      <c r="B38" s="2"/>
      <c r="E38" s="57"/>
      <c r="F38" s="57"/>
      <c r="G38" s="57"/>
      <c r="H38" s="57"/>
      <c r="I38" s="57"/>
      <c r="J38" s="57"/>
      <c r="K38" s="57"/>
    </row>
    <row r="39" spans="1:16" ht="12.6" customHeight="1" x14ac:dyDescent="0.2">
      <c r="A39" s="32" t="s">
        <v>141</v>
      </c>
      <c r="B39" s="2"/>
      <c r="C39" s="9">
        <f>E39</f>
        <v>10</v>
      </c>
      <c r="D39" s="9">
        <f>E39</f>
        <v>10</v>
      </c>
      <c r="E39" s="10">
        <f>'Stage 3_Year 1'!E39</f>
        <v>10</v>
      </c>
      <c r="F39" s="10">
        <v>10</v>
      </c>
      <c r="G39" s="63">
        <v>10</v>
      </c>
      <c r="H39" s="63">
        <f>G39</f>
        <v>10</v>
      </c>
      <c r="I39" s="63">
        <f t="shared" ref="I39:O39" si="5">H39</f>
        <v>10</v>
      </c>
      <c r="J39" s="63">
        <f t="shared" si="5"/>
        <v>10</v>
      </c>
      <c r="K39" s="63">
        <f t="shared" si="5"/>
        <v>10</v>
      </c>
      <c r="L39" s="63">
        <f t="shared" si="5"/>
        <v>10</v>
      </c>
      <c r="M39" s="63">
        <f t="shared" si="5"/>
        <v>10</v>
      </c>
      <c r="N39" s="63">
        <f t="shared" si="5"/>
        <v>10</v>
      </c>
      <c r="O39" s="63">
        <f t="shared" si="5"/>
        <v>10</v>
      </c>
    </row>
    <row r="40" spans="1:16" ht="12.6" customHeight="1" x14ac:dyDescent="0.2">
      <c r="A40" s="32" t="s">
        <v>140</v>
      </c>
      <c r="B40" s="2"/>
      <c r="E40" s="57"/>
      <c r="F40" s="57"/>
      <c r="G40" s="57"/>
      <c r="H40" s="57"/>
      <c r="I40" s="57"/>
      <c r="J40" s="57"/>
      <c r="K40" s="57"/>
      <c r="L40" s="57"/>
      <c r="M40" s="57"/>
      <c r="N40" s="57"/>
      <c r="O40" s="57"/>
    </row>
    <row r="41" spans="1:16" ht="12.6" customHeight="1" x14ac:dyDescent="0.2">
      <c r="A41" s="32" t="s">
        <v>125</v>
      </c>
      <c r="E41" s="57"/>
      <c r="F41" s="57"/>
      <c r="G41" s="57"/>
      <c r="H41" s="57"/>
      <c r="I41" s="57"/>
      <c r="J41" s="57"/>
      <c r="K41" s="57"/>
    </row>
    <row r="42" spans="1:16" ht="12.6" customHeight="1" x14ac:dyDescent="0.2">
      <c r="A42" s="32" t="s">
        <v>4</v>
      </c>
    </row>
    <row r="43" spans="1:16" ht="12.6" customHeight="1" x14ac:dyDescent="0.2">
      <c r="A43" s="32" t="s">
        <v>5</v>
      </c>
      <c r="B43" s="2"/>
      <c r="E43" s="57"/>
      <c r="F43" s="57"/>
      <c r="G43" s="57"/>
      <c r="H43" s="57"/>
      <c r="I43" s="57"/>
      <c r="J43" s="57"/>
      <c r="K43" s="57"/>
      <c r="P43" s="32"/>
    </row>
    <row r="44" spans="1:16" ht="12.6" customHeight="1" x14ac:dyDescent="0.2">
      <c r="A44" t="s">
        <v>1</v>
      </c>
      <c r="E44" s="57"/>
      <c r="F44" s="57"/>
      <c r="G44" s="57"/>
      <c r="H44" s="57"/>
      <c r="I44" s="57"/>
      <c r="J44" s="57"/>
      <c r="K44" s="57"/>
    </row>
    <row r="45" spans="1:16" ht="12.6" customHeight="1" x14ac:dyDescent="0.2">
      <c r="A45" s="4"/>
      <c r="B45" s="2"/>
      <c r="E45" s="57"/>
      <c r="F45" s="57"/>
      <c r="G45" s="57"/>
      <c r="H45" s="57"/>
      <c r="I45" s="57"/>
      <c r="J45" s="57"/>
      <c r="K45" s="57"/>
    </row>
    <row r="46" spans="1:16" ht="12.6" customHeight="1" x14ac:dyDescent="0.25">
      <c r="A46" s="15" t="s">
        <v>22</v>
      </c>
      <c r="B46" s="2"/>
      <c r="E46" s="57"/>
      <c r="F46" s="57"/>
      <c r="G46" s="57"/>
      <c r="H46" s="57"/>
      <c r="I46" s="57"/>
      <c r="J46" s="57"/>
      <c r="K46" s="57"/>
    </row>
    <row r="47" spans="1:16" ht="12.6" customHeight="1" x14ac:dyDescent="0.2">
      <c r="C47" s="1">
        <v>2020</v>
      </c>
      <c r="D47" s="1">
        <v>2021</v>
      </c>
      <c r="E47" s="1">
        <v>2022</v>
      </c>
      <c r="F47" s="1">
        <v>2023</v>
      </c>
      <c r="G47" s="1"/>
      <c r="H47" s="1"/>
      <c r="I47" s="1"/>
      <c r="J47" s="1"/>
      <c r="K47" s="1"/>
      <c r="L47" s="1"/>
      <c r="M47" s="1"/>
      <c r="N47" s="1"/>
      <c r="O47" s="1"/>
    </row>
    <row r="48" spans="1:16" ht="12.6" customHeight="1" x14ac:dyDescent="0.2">
      <c r="A48" s="2" t="s">
        <v>14</v>
      </c>
      <c r="C48" s="36">
        <f>C25/C39</f>
        <v>6.7099999999999991</v>
      </c>
      <c r="D48" s="36">
        <f>D25/D39</f>
        <v>6.6099999999999994</v>
      </c>
      <c r="E48" s="36">
        <f>E25/E39</f>
        <v>6.51</v>
      </c>
      <c r="F48" s="36">
        <f>F25/F39</f>
        <v>6.2549999999999999</v>
      </c>
    </row>
    <row r="49" spans="1:15" ht="12.6" customHeight="1" x14ac:dyDescent="0.2">
      <c r="A49" s="6" t="s">
        <v>9</v>
      </c>
      <c r="B49" s="6">
        <v>0.02</v>
      </c>
      <c r="C49" s="19">
        <f>D49*1/(1+$B49)</f>
        <v>0.94232233454704439</v>
      </c>
      <c r="D49" s="19">
        <f>E49*1/(1+$B49)</f>
        <v>0.96116878123798533</v>
      </c>
      <c r="E49" s="19">
        <f>F49*1/(1+$B49)</f>
        <v>0.98039215686274506</v>
      </c>
      <c r="F49" s="17">
        <v>1</v>
      </c>
      <c r="G49" s="6">
        <f>($B49+1)*F49</f>
        <v>1.02</v>
      </c>
    </row>
    <row r="50" spans="1:15" ht="12.6" customHeight="1" x14ac:dyDescent="0.2">
      <c r="A50" s="2" t="s">
        <v>23</v>
      </c>
      <c r="C50" s="5">
        <f>C48/C49</f>
        <v>7.1207056799999995</v>
      </c>
      <c r="D50" s="5">
        <f t="shared" ref="D50:F50" si="6">D48/D49</f>
        <v>6.8770439999999997</v>
      </c>
      <c r="E50" s="5">
        <f t="shared" si="6"/>
        <v>6.6402000000000001</v>
      </c>
      <c r="F50" s="5">
        <f t="shared" si="6"/>
        <v>6.2549999999999999</v>
      </c>
    </row>
    <row r="51" spans="1:15" ht="12.6" customHeight="1" x14ac:dyDescent="0.2">
      <c r="A51" s="2" t="s">
        <v>43</v>
      </c>
      <c r="C51" s="36">
        <f>C50*$G$49</f>
        <v>7.2631197935999996</v>
      </c>
      <c r="D51" s="36">
        <f>D50*$G$49</f>
        <v>7.0145848800000001</v>
      </c>
      <c r="E51" s="36">
        <f>E50*$G$49</f>
        <v>6.7730040000000002</v>
      </c>
      <c r="F51" s="36">
        <f>F50*$G$49</f>
        <v>6.3800999999999997</v>
      </c>
    </row>
    <row r="52" spans="1:15" ht="12.6" customHeight="1" x14ac:dyDescent="0.2">
      <c r="C52" s="40"/>
      <c r="D52" s="40"/>
      <c r="E52" s="40"/>
      <c r="F52" s="40"/>
    </row>
    <row r="54" spans="1:15" ht="12.6" customHeight="1" x14ac:dyDescent="0.25">
      <c r="A54" s="15" t="s">
        <v>24</v>
      </c>
    </row>
    <row r="55" spans="1:15" ht="12.6" customHeight="1" x14ac:dyDescent="0.2">
      <c r="F55" s="16" t="s">
        <v>56</v>
      </c>
      <c r="G55" s="16"/>
    </row>
    <row r="56" spans="1:15" ht="12.6" customHeight="1" x14ac:dyDescent="0.2">
      <c r="A56" s="2" t="s">
        <v>47</v>
      </c>
      <c r="F56" s="33">
        <f>SUM(D51:F51)/3</f>
        <v>6.7225629600000003</v>
      </c>
    </row>
    <row r="57" spans="1:15" ht="12.6" customHeight="1" x14ac:dyDescent="0.2">
      <c r="F57" s="40"/>
    </row>
    <row r="58" spans="1:15" ht="12.6" customHeight="1" x14ac:dyDescent="0.25">
      <c r="A58" s="15" t="s">
        <v>45</v>
      </c>
    </row>
    <row r="59" spans="1:15" ht="12.6" customHeight="1" x14ac:dyDescent="0.2">
      <c r="A59" s="1"/>
      <c r="C59" s="1">
        <v>2020</v>
      </c>
      <c r="D59" s="1">
        <v>2021</v>
      </c>
      <c r="E59" s="1">
        <v>2022</v>
      </c>
      <c r="F59" s="1">
        <v>2023</v>
      </c>
      <c r="G59" s="1">
        <v>2024</v>
      </c>
      <c r="H59" s="1">
        <v>2025</v>
      </c>
      <c r="I59" s="1">
        <v>2026</v>
      </c>
      <c r="J59" s="1">
        <v>2027</v>
      </c>
      <c r="K59" s="1">
        <v>2028</v>
      </c>
      <c r="L59" s="1">
        <v>2029</v>
      </c>
      <c r="M59" s="1">
        <v>2030</v>
      </c>
      <c r="N59" s="1">
        <v>2031</v>
      </c>
      <c r="O59" s="1">
        <v>2032</v>
      </c>
    </row>
    <row r="60" spans="1:15" ht="12.6" customHeight="1" x14ac:dyDescent="0.2">
      <c r="A60" s="2" t="s">
        <v>46</v>
      </c>
      <c r="B60" s="6">
        <v>0.02</v>
      </c>
      <c r="F60" s="5"/>
      <c r="G60" s="36">
        <f t="shared" ref="G60:O60" si="7">$F56*G39</f>
        <v>67.225629600000005</v>
      </c>
      <c r="H60" s="37">
        <f t="shared" si="7"/>
        <v>67.225629600000005</v>
      </c>
      <c r="I60" s="37">
        <f t="shared" si="7"/>
        <v>67.225629600000005</v>
      </c>
      <c r="J60" s="37">
        <f t="shared" si="7"/>
        <v>67.225629600000005</v>
      </c>
      <c r="K60" s="37">
        <f t="shared" si="7"/>
        <v>67.225629600000005</v>
      </c>
      <c r="L60" s="37">
        <f t="shared" si="7"/>
        <v>67.225629600000005</v>
      </c>
      <c r="M60" s="37">
        <f t="shared" si="7"/>
        <v>67.225629600000005</v>
      </c>
      <c r="N60" s="37">
        <f t="shared" si="7"/>
        <v>67.225629600000005</v>
      </c>
      <c r="O60" s="37">
        <f t="shared" si="7"/>
        <v>67.225629600000005</v>
      </c>
    </row>
    <row r="61" spans="1:15" ht="12.6" customHeight="1" x14ac:dyDescent="0.2">
      <c r="A61" s="18" t="s">
        <v>12</v>
      </c>
      <c r="C61" s="1"/>
      <c r="D61" s="1"/>
      <c r="E61" s="1"/>
      <c r="F61" s="1"/>
      <c r="G61" s="1"/>
      <c r="H61" s="1"/>
      <c r="I61" s="1"/>
      <c r="J61" s="1"/>
      <c r="K61" s="1"/>
      <c r="L61" s="1"/>
      <c r="M61" s="1"/>
      <c r="N61" s="1"/>
      <c r="O61" s="1"/>
    </row>
    <row r="62" spans="1:15" ht="12.6" customHeight="1" x14ac:dyDescent="0.2">
      <c r="A62" s="18" t="s">
        <v>30</v>
      </c>
      <c r="G62" s="17">
        <f>($B60/2+1)</f>
        <v>1.01</v>
      </c>
      <c r="H62" s="17">
        <f t="shared" ref="H62:O62" si="8">($B60+1)*G62</f>
        <v>1.0302</v>
      </c>
      <c r="I62" s="17">
        <f t="shared" si="8"/>
        <v>1.0508040000000001</v>
      </c>
      <c r="J62" s="17">
        <f t="shared" si="8"/>
        <v>1.0718200800000002</v>
      </c>
      <c r="K62" s="17">
        <f t="shared" si="8"/>
        <v>1.0932564816000001</v>
      </c>
      <c r="L62" s="17">
        <f t="shared" si="8"/>
        <v>1.1151216112320002</v>
      </c>
      <c r="M62" s="17">
        <f t="shared" si="8"/>
        <v>1.1374240434566403</v>
      </c>
      <c r="N62" s="17">
        <f t="shared" si="8"/>
        <v>1.160172524325773</v>
      </c>
      <c r="O62" s="17">
        <f t="shared" si="8"/>
        <v>1.1833759748122885</v>
      </c>
    </row>
    <row r="63" spans="1:15" ht="12.6" customHeight="1" x14ac:dyDescent="0.2">
      <c r="A63" s="2" t="s">
        <v>48</v>
      </c>
      <c r="F63" s="5"/>
      <c r="G63" s="36">
        <f>G60/G62</f>
        <v>66.560029306930701</v>
      </c>
      <c r="H63" s="37">
        <f>H60/H62</f>
        <v>65.254930693069312</v>
      </c>
      <c r="I63" s="37">
        <f t="shared" ref="I63:O63" si="9">I60/I62</f>
        <v>63.975422248107165</v>
      </c>
      <c r="J63" s="37">
        <f t="shared" si="9"/>
        <v>62.721002204026625</v>
      </c>
      <c r="K63" s="37">
        <f t="shared" si="9"/>
        <v>61.491178631398654</v>
      </c>
      <c r="L63" s="37">
        <f t="shared" si="9"/>
        <v>60.285469246469269</v>
      </c>
      <c r="M63" s="37">
        <f t="shared" si="9"/>
        <v>59.103401222028687</v>
      </c>
      <c r="N63" s="37">
        <f t="shared" si="9"/>
        <v>57.944511001988914</v>
      </c>
      <c r="O63" s="37">
        <f t="shared" si="9"/>
        <v>56.808344119596974</v>
      </c>
    </row>
    <row r="64" spans="1:15" ht="12.6" customHeight="1" x14ac:dyDescent="0.2">
      <c r="A64" s="2"/>
      <c r="F64" s="5"/>
      <c r="G64" s="5"/>
      <c r="H64" s="5"/>
      <c r="I64" s="5"/>
      <c r="J64" s="5"/>
      <c r="K64" s="5"/>
      <c r="L64" s="5"/>
      <c r="M64" s="5"/>
      <c r="N64" s="5"/>
      <c r="O64" s="5"/>
    </row>
    <row r="65" spans="1:15" ht="12.6" customHeight="1" x14ac:dyDescent="0.25">
      <c r="A65" s="15" t="s">
        <v>31</v>
      </c>
      <c r="F65" s="5"/>
      <c r="G65" s="5"/>
      <c r="H65" s="5"/>
      <c r="I65" s="5"/>
      <c r="J65" s="5"/>
      <c r="K65" s="5"/>
      <c r="L65" s="5"/>
      <c r="M65" s="5"/>
      <c r="N65" s="5"/>
      <c r="O65" s="5"/>
    </row>
    <row r="66" spans="1:15" ht="12.6" customHeight="1" x14ac:dyDescent="0.2">
      <c r="A66" s="2"/>
      <c r="F66" s="1">
        <v>2023</v>
      </c>
      <c r="H66" s="5"/>
      <c r="I66" s="5"/>
      <c r="J66" s="5"/>
      <c r="K66" s="5"/>
      <c r="L66" s="5"/>
      <c r="M66" s="5"/>
      <c r="N66" s="5"/>
      <c r="O66" s="5"/>
    </row>
    <row r="67" spans="1:15" ht="12.6" customHeight="1" x14ac:dyDescent="0.2">
      <c r="A67" s="1" t="s">
        <v>51</v>
      </c>
      <c r="F67" s="38">
        <f>'Stage 3_Year 1'!F66</f>
        <v>624.05868020545449</v>
      </c>
    </row>
    <row r="68" spans="1:15" ht="12.6" customHeight="1" x14ac:dyDescent="0.2">
      <c r="A68" s="1"/>
      <c r="F68" s="8"/>
    </row>
    <row r="69" spans="1:15" ht="12.6" customHeight="1" x14ac:dyDescent="0.25">
      <c r="A69" s="15" t="s">
        <v>49</v>
      </c>
      <c r="F69" s="8"/>
    </row>
    <row r="70" spans="1:15" ht="12.6" customHeight="1" x14ac:dyDescent="0.2">
      <c r="A70" s="2"/>
      <c r="F70" s="1"/>
      <c r="G70" s="1">
        <v>2024</v>
      </c>
    </row>
    <row r="71" spans="1:15" ht="12.6" customHeight="1" x14ac:dyDescent="0.2">
      <c r="A71" s="1" t="s">
        <v>50</v>
      </c>
      <c r="F71" s="8"/>
      <c r="G71" s="38">
        <f>SUM(G63:O63)</f>
        <v>554.1442886736163</v>
      </c>
    </row>
    <row r="72" spans="1:15" ht="12.6" customHeight="1" x14ac:dyDescent="0.25">
      <c r="A72" s="15"/>
      <c r="B72" s="12"/>
      <c r="F72" s="8"/>
      <c r="G72" s="21"/>
    </row>
    <row r="73" spans="1:15" ht="12.6" customHeight="1" x14ac:dyDescent="0.25">
      <c r="A73" s="15" t="s">
        <v>32</v>
      </c>
      <c r="B73" s="12"/>
      <c r="C73" s="12"/>
      <c r="D73" s="12"/>
      <c r="E73" s="12"/>
      <c r="F73" s="21"/>
      <c r="G73" s="59"/>
      <c r="H73" s="12"/>
      <c r="I73" s="12"/>
      <c r="J73" s="12"/>
      <c r="K73" s="12"/>
      <c r="L73" s="12"/>
      <c r="M73" s="12"/>
      <c r="N73" s="12"/>
      <c r="O73" s="12"/>
    </row>
    <row r="74" spans="1:15" s="12" customFormat="1" ht="12.6" customHeight="1" x14ac:dyDescent="0.25">
      <c r="A74" s="15"/>
      <c r="F74" s="21"/>
    </row>
    <row r="75" spans="1:15" s="12" customFormat="1" ht="12.6" customHeight="1" x14ac:dyDescent="0.2">
      <c r="A75" s="23" t="s">
        <v>116</v>
      </c>
      <c r="B75"/>
      <c r="F75" s="21"/>
    </row>
    <row r="76" spans="1:15" s="12" customFormat="1" ht="12.6" customHeight="1" x14ac:dyDescent="0.2">
      <c r="A76"/>
      <c r="B76" s="61"/>
      <c r="F76" s="25">
        <v>2023</v>
      </c>
      <c r="G76" s="25">
        <v>2024</v>
      </c>
    </row>
    <row r="77" spans="1:15" s="12" customFormat="1" ht="12.6" customHeight="1" x14ac:dyDescent="0.2">
      <c r="A77" s="107" t="s">
        <v>137</v>
      </c>
      <c r="B77" s="107"/>
      <c r="C77" s="107"/>
      <c r="D77" s="107"/>
      <c r="E77" s="107"/>
      <c r="F77" s="58">
        <f>'Stage 3_Year 1'!B30</f>
        <v>10</v>
      </c>
      <c r="G77" s="58">
        <f>B30</f>
        <v>9</v>
      </c>
      <c r="H77"/>
      <c r="I77"/>
      <c r="J77"/>
      <c r="K77"/>
      <c r="L77"/>
      <c r="M77"/>
      <c r="N77"/>
      <c r="O77"/>
    </row>
    <row r="78" spans="1:15" ht="12.6" customHeight="1" x14ac:dyDescent="0.2">
      <c r="A78" s="108" t="s">
        <v>52</v>
      </c>
      <c r="B78" s="109"/>
      <c r="C78" s="109"/>
      <c r="D78" s="109"/>
      <c r="E78" s="110"/>
      <c r="F78" s="58">
        <f>'Stage 3_Year 1'!F66</f>
        <v>624.05868020545449</v>
      </c>
      <c r="G78" s="58">
        <f>G71</f>
        <v>554.1442886736163</v>
      </c>
    </row>
    <row r="79" spans="1:15" ht="12.6" customHeight="1" x14ac:dyDescent="0.2">
      <c r="A79" s="108" t="s">
        <v>11</v>
      </c>
      <c r="B79" s="109"/>
      <c r="C79" s="109"/>
      <c r="D79" s="109"/>
      <c r="E79" s="110"/>
      <c r="F79" s="58">
        <f>F78/F77</f>
        <v>62.405868020545448</v>
      </c>
      <c r="G79" s="58">
        <f>G78/G77</f>
        <v>61.571587630401808</v>
      </c>
    </row>
    <row r="80" spans="1:15" ht="12.6" customHeight="1" x14ac:dyDescent="0.2">
      <c r="A80" s="108" t="s">
        <v>115</v>
      </c>
      <c r="B80" s="109"/>
      <c r="C80" s="109"/>
      <c r="D80" s="109"/>
      <c r="E80" s="110"/>
      <c r="F80" s="111">
        <f>AVERAGE(F79:G79)</f>
        <v>61.988727825473632</v>
      </c>
      <c r="G80" s="112"/>
    </row>
    <row r="81" spans="1:11" ht="12.6" customHeight="1" x14ac:dyDescent="0.2">
      <c r="F81" s="104"/>
      <c r="G81" s="105"/>
    </row>
    <row r="82" spans="1:11" ht="12.6" customHeight="1" x14ac:dyDescent="0.2">
      <c r="F82" s="44"/>
    </row>
    <row r="83" spans="1:11" ht="12.6" customHeight="1" x14ac:dyDescent="0.2">
      <c r="A83" s="23" t="s">
        <v>15</v>
      </c>
      <c r="F83" s="62"/>
      <c r="G83" s="62"/>
      <c r="I83" s="12"/>
      <c r="J83" s="21"/>
    </row>
    <row r="84" spans="1:11" ht="47.45" customHeight="1" x14ac:dyDescent="0.2">
      <c r="A84" s="26"/>
      <c r="B84" s="106" t="s">
        <v>53</v>
      </c>
      <c r="C84" s="106"/>
      <c r="D84" s="106"/>
      <c r="E84" s="106"/>
      <c r="F84" s="27" t="s">
        <v>54</v>
      </c>
      <c r="G84" s="27" t="s">
        <v>55</v>
      </c>
      <c r="H84" s="24" t="s">
        <v>10</v>
      </c>
      <c r="J84" s="21"/>
      <c r="K84" s="2"/>
    </row>
    <row r="85" spans="1:11" ht="12.6" customHeight="1" x14ac:dyDescent="0.2">
      <c r="A85" s="26" t="s">
        <v>0</v>
      </c>
      <c r="B85" s="101" t="s">
        <v>17</v>
      </c>
      <c r="C85" s="102"/>
      <c r="D85" s="102"/>
      <c r="E85" s="103"/>
      <c r="F85" s="58">
        <f>F78</f>
        <v>624.05868020545449</v>
      </c>
      <c r="G85" s="58">
        <f>G78</f>
        <v>554.1442886736163</v>
      </c>
      <c r="H85" s="11" t="b">
        <f>G85=F96</f>
        <v>1</v>
      </c>
      <c r="J85" s="2"/>
    </row>
    <row r="86" spans="1:11" ht="12.6" customHeight="1" x14ac:dyDescent="0.2">
      <c r="A86" s="28" t="s">
        <v>2</v>
      </c>
      <c r="B86" s="101"/>
      <c r="C86" s="102"/>
      <c r="D86" s="102"/>
      <c r="E86" s="103"/>
      <c r="F86" s="31"/>
      <c r="G86" s="31"/>
      <c r="K86" s="56"/>
    </row>
    <row r="87" spans="1:11" ht="12.6" customHeight="1" x14ac:dyDescent="0.2">
      <c r="A87" s="49" t="s">
        <v>265</v>
      </c>
      <c r="B87" s="101" t="s">
        <v>266</v>
      </c>
      <c r="C87" s="102"/>
      <c r="D87" s="102"/>
      <c r="E87" s="103"/>
      <c r="F87" s="31"/>
      <c r="G87" s="31"/>
      <c r="K87" s="56"/>
    </row>
    <row r="88" spans="1:11" ht="12.6" customHeight="1" x14ac:dyDescent="0.2">
      <c r="A88" s="49" t="s">
        <v>6</v>
      </c>
      <c r="B88" s="101" t="s">
        <v>16</v>
      </c>
      <c r="C88" s="102"/>
      <c r="D88" s="102"/>
      <c r="E88" s="103"/>
      <c r="F88" s="60">
        <v>0</v>
      </c>
      <c r="G88" s="31"/>
      <c r="J88" s="32"/>
    </row>
    <row r="89" spans="1:11" ht="12.6" customHeight="1" x14ac:dyDescent="0.2">
      <c r="A89" s="49" t="s">
        <v>5</v>
      </c>
      <c r="B89" s="101" t="s">
        <v>16</v>
      </c>
      <c r="C89" s="102"/>
      <c r="D89" s="102"/>
      <c r="E89" s="103"/>
      <c r="F89" s="60">
        <v>0</v>
      </c>
      <c r="G89" s="31"/>
      <c r="J89" s="32"/>
    </row>
    <row r="90" spans="1:11" ht="12.6" customHeight="1" x14ac:dyDescent="0.2">
      <c r="A90" s="50" t="s">
        <v>3</v>
      </c>
      <c r="B90" s="101"/>
      <c r="C90" s="102"/>
      <c r="D90" s="102"/>
      <c r="E90" s="103"/>
      <c r="F90" s="30"/>
      <c r="G90" s="31"/>
      <c r="K90" s="32"/>
    </row>
    <row r="91" spans="1:11" ht="12.6" customHeight="1" x14ac:dyDescent="0.2">
      <c r="A91" s="99" t="s">
        <v>230</v>
      </c>
      <c r="B91" s="101" t="s">
        <v>266</v>
      </c>
      <c r="C91" s="102"/>
      <c r="D91" s="102"/>
      <c r="E91" s="103"/>
      <c r="F91" s="58">
        <f>F80</f>
        <v>61.988727825473632</v>
      </c>
      <c r="G91" s="31"/>
      <c r="J91" s="32"/>
      <c r="K91" s="32"/>
    </row>
    <row r="92" spans="1:11" ht="12.6" customHeight="1" x14ac:dyDescent="0.2">
      <c r="A92" s="49" t="s">
        <v>125</v>
      </c>
      <c r="B92" s="101" t="s">
        <v>16</v>
      </c>
      <c r="C92" s="102"/>
      <c r="D92" s="102"/>
      <c r="E92" s="103"/>
      <c r="F92" s="60">
        <v>0</v>
      </c>
      <c r="G92" s="31"/>
      <c r="J92" s="32"/>
      <c r="K92" s="32"/>
    </row>
    <row r="93" spans="1:11" ht="12.6" customHeight="1" x14ac:dyDescent="0.2">
      <c r="A93" s="49" t="s">
        <v>4</v>
      </c>
      <c r="B93" s="101" t="s">
        <v>16</v>
      </c>
      <c r="C93" s="102"/>
      <c r="D93" s="102"/>
      <c r="E93" s="103"/>
      <c r="F93" s="60">
        <v>0</v>
      </c>
      <c r="G93" s="31"/>
      <c r="J93" s="32"/>
      <c r="K93" s="32"/>
    </row>
    <row r="94" spans="1:11" ht="12.6" customHeight="1" x14ac:dyDescent="0.2">
      <c r="A94" s="29" t="s">
        <v>5</v>
      </c>
      <c r="B94" s="101" t="s">
        <v>16</v>
      </c>
      <c r="C94" s="102"/>
      <c r="D94" s="102"/>
      <c r="E94" s="103"/>
      <c r="F94" s="60">
        <v>0</v>
      </c>
      <c r="G94" s="31"/>
      <c r="J94" s="32"/>
    </row>
    <row r="95" spans="1:11" ht="12.6" customHeight="1" x14ac:dyDescent="0.2">
      <c r="A95" s="26" t="s">
        <v>7</v>
      </c>
      <c r="B95" s="101" t="s">
        <v>7</v>
      </c>
      <c r="C95" s="102"/>
      <c r="D95" s="102"/>
      <c r="E95" s="103"/>
      <c r="F95" s="58">
        <f>G85-F85+F91</f>
        <v>-7.9256637063645599</v>
      </c>
      <c r="G95" s="31"/>
    </row>
    <row r="96" spans="1:11" ht="12.6" customHeight="1" x14ac:dyDescent="0.2">
      <c r="A96" s="26" t="s">
        <v>1</v>
      </c>
      <c r="B96" s="101" t="s">
        <v>17</v>
      </c>
      <c r="C96" s="102"/>
      <c r="D96" s="102"/>
      <c r="E96" s="103"/>
      <c r="F96" s="58">
        <f>F85+SUM(F88:F89)-SUM(F91:F94)+F95</f>
        <v>554.1442886736163</v>
      </c>
      <c r="G96" s="31"/>
    </row>
    <row r="98" spans="1:1" ht="12.6" customHeight="1" x14ac:dyDescent="0.2">
      <c r="A98" t="s">
        <v>267</v>
      </c>
    </row>
  </sheetData>
  <sheetProtection algorithmName="SHA-512" hashValue="m7aDkhemxDcAVDPJoyHeJiXh2bSbpGDSrW/8NUieb1cKrvCwbfn91hKj+S1CmRs9CQky+YjpbFPxxo7fVxsZFw==" saltValue="KOlt0qDKKfiW6/boms5KXA==" spinCount="100000" sheet="1" formatCells="0" formatColumns="0" formatRows="0" insertColumns="0" insertRows="0" insertHyperlinks="0" deleteColumns="0" deleteRows="0" sort="0" autoFilter="0" pivotTables="0"/>
  <sortState xmlns:xlrd2="http://schemas.microsoft.com/office/spreadsheetml/2017/richdata2" ref="A34:A44">
    <sortCondition ref="A33:A44"/>
  </sortState>
  <mergeCells count="19">
    <mergeCell ref="B94:E94"/>
    <mergeCell ref="B95:E95"/>
    <mergeCell ref="B96:E96"/>
    <mergeCell ref="B89:E89"/>
    <mergeCell ref="B92:E92"/>
    <mergeCell ref="B93:E93"/>
    <mergeCell ref="A77:E77"/>
    <mergeCell ref="A78:E78"/>
    <mergeCell ref="A79:E79"/>
    <mergeCell ref="A80:E80"/>
    <mergeCell ref="F80:G80"/>
    <mergeCell ref="B85:E85"/>
    <mergeCell ref="B88:E88"/>
    <mergeCell ref="B90:E90"/>
    <mergeCell ref="B91:E91"/>
    <mergeCell ref="F81:G81"/>
    <mergeCell ref="B84:E84"/>
    <mergeCell ref="B86:E86"/>
    <mergeCell ref="B87:E87"/>
  </mergeCells>
  <pageMargins left="0.7" right="0.7" top="0.75" bottom="0.75" header="0.3" footer="0.3"/>
  <pageSetup paperSize="9" orientation="portrait" r:id="rId1"/>
  <headerFooter>
    <oddFooter>&amp;C_x000D_&amp;1#&amp;"Calibri"&amp;10&amp;K0000FF Restricted Use - À usage restreint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23F6E-914E-4992-BE3E-757A5CFDBDF0}">
  <sheetPr>
    <tabColor rgb="FFFFFF00"/>
  </sheetPr>
  <dimension ref="A1:K12"/>
  <sheetViews>
    <sheetView workbookViewId="0">
      <selection activeCell="A10" sqref="A10"/>
    </sheetView>
  </sheetViews>
  <sheetFormatPr defaultRowHeight="12.75" x14ac:dyDescent="0.2"/>
  <cols>
    <col min="1" max="1" width="54.7109375" bestFit="1" customWidth="1"/>
  </cols>
  <sheetData>
    <row r="1" spans="1:11" x14ac:dyDescent="0.2">
      <c r="A1" s="1" t="s">
        <v>59</v>
      </c>
      <c r="B1" s="39" t="s">
        <v>212</v>
      </c>
    </row>
    <row r="2" spans="1:11" x14ac:dyDescent="0.2">
      <c r="A2" s="1"/>
      <c r="B2" s="1">
        <v>2023</v>
      </c>
      <c r="C2" s="1">
        <v>2024</v>
      </c>
      <c r="D2" s="1">
        <v>2025</v>
      </c>
      <c r="E2" s="1">
        <v>2026</v>
      </c>
      <c r="F2" s="1">
        <v>2027</v>
      </c>
      <c r="G2" s="1">
        <v>2028</v>
      </c>
      <c r="H2" s="1">
        <v>2029</v>
      </c>
      <c r="I2" s="1">
        <v>2030</v>
      </c>
      <c r="J2" s="1">
        <v>2031</v>
      </c>
      <c r="K2" s="1">
        <v>2032</v>
      </c>
    </row>
    <row r="3" spans="1:11" x14ac:dyDescent="0.2">
      <c r="A3" s="2" t="s">
        <v>60</v>
      </c>
      <c r="B3" s="7">
        <f>'Stage 3_Year 1'!F59</f>
        <v>68.793165599999995</v>
      </c>
      <c r="C3" s="7">
        <f>'Stage 3_Year 1'!G59</f>
        <v>68.793165599999995</v>
      </c>
      <c r="D3" s="7">
        <f>'Stage 3_Year 1'!H59</f>
        <v>68.793165599999995</v>
      </c>
      <c r="E3" s="7">
        <f>'Stage 3_Year 1'!I59</f>
        <v>68.793165599999995</v>
      </c>
      <c r="F3" s="7">
        <f>'Stage 3_Year 1'!J59</f>
        <v>68.793165599999995</v>
      </c>
      <c r="G3" s="7">
        <f>'Stage 3_Year 1'!K59</f>
        <v>68.793165599999995</v>
      </c>
      <c r="H3" s="7">
        <f>'Stage 3_Year 1'!L59</f>
        <v>68.793165599999995</v>
      </c>
      <c r="I3" s="7">
        <f>'Stage 3_Year 1'!M59</f>
        <v>68.793165599999995</v>
      </c>
      <c r="J3" s="7">
        <f>'Stage 3_Year 1'!N59</f>
        <v>68.793165599999995</v>
      </c>
      <c r="K3" s="7">
        <f>'Stage 3_Year 1'!O59</f>
        <v>68.793165599999995</v>
      </c>
    </row>
    <row r="4" spans="1:11" x14ac:dyDescent="0.2">
      <c r="A4" s="2" t="s">
        <v>61</v>
      </c>
      <c r="B4" s="7">
        <f>'Stage 3_Year 1'!F62</f>
        <v>68.112045148514852</v>
      </c>
      <c r="C4" s="7">
        <f>'Stage 3_Year 1'!G62</f>
        <v>66.776514851485146</v>
      </c>
      <c r="D4" s="7">
        <f>'Stage 3_Year 1'!H62</f>
        <v>65.467171423024652</v>
      </c>
      <c r="E4" s="7">
        <f>'Stage 3_Year 1'!I62</f>
        <v>64.183501395122192</v>
      </c>
      <c r="F4" s="7">
        <f>'Stage 3_Year 1'!J62</f>
        <v>62.92500136776686</v>
      </c>
      <c r="G4" s="7">
        <f>'Stage 3_Year 1'!K62</f>
        <v>61.691177811536136</v>
      </c>
      <c r="H4" s="7">
        <f>'Stage 3_Year 1'!L62</f>
        <v>60.481546874055027</v>
      </c>
      <c r="I4" s="7">
        <f>'Stage 3_Year 1'!M62</f>
        <v>59.295634190250034</v>
      </c>
      <c r="J4" s="7">
        <f>'Stage 3_Year 1'!N62</f>
        <v>58.132974696323558</v>
      </c>
      <c r="K4" s="7">
        <f>'Stage 3_Year 1'!O62</f>
        <v>56.993112447376042</v>
      </c>
    </row>
    <row r="5" spans="1:11" x14ac:dyDescent="0.2">
      <c r="A5" t="s">
        <v>62</v>
      </c>
      <c r="B5" s="7">
        <v>66.322133333333355</v>
      </c>
      <c r="C5" s="7">
        <v>63.771282051282071</v>
      </c>
      <c r="D5" s="7">
        <v>61.318540433925065</v>
      </c>
      <c r="E5" s="7">
        <v>58.960135032620258</v>
      </c>
      <c r="F5" s="7">
        <v>56.692437531365627</v>
      </c>
      <c r="G5" s="7">
        <v>54.511959164774645</v>
      </c>
      <c r="H5" s="7">
        <v>52.41534535074485</v>
      </c>
      <c r="I5" s="7">
        <v>50.399370529562361</v>
      </c>
      <c r="J5" s="7">
        <v>48.460933201502272</v>
      </c>
      <c r="K5" s="7">
        <v>46.597051155290643</v>
      </c>
    </row>
    <row r="6" spans="1:11" x14ac:dyDescent="0.2">
      <c r="A6" s="2" t="s">
        <v>63</v>
      </c>
      <c r="B6" s="7">
        <v>65.678229126213608</v>
      </c>
      <c r="C6" s="7">
        <v>61.960593515295855</v>
      </c>
      <c r="D6" s="7">
        <v>58.453390108769668</v>
      </c>
      <c r="E6" s="7">
        <v>55.144707649782703</v>
      </c>
      <c r="F6" s="7">
        <v>52.023309103568586</v>
      </c>
      <c r="G6" s="7">
        <v>49.07859349393263</v>
      </c>
      <c r="H6" s="7">
        <v>46.300559899936438</v>
      </c>
      <c r="I6" s="7">
        <v>43.679773490506072</v>
      </c>
      <c r="J6" s="7">
        <v>41.207333481609496</v>
      </c>
      <c r="K6" s="7">
        <v>38.874842907178767</v>
      </c>
    </row>
    <row r="8" spans="1:11" x14ac:dyDescent="0.2">
      <c r="A8" s="39"/>
    </row>
    <row r="10" spans="1:11" x14ac:dyDescent="0.2">
      <c r="A10" s="2" t="s">
        <v>64</v>
      </c>
      <c r="B10" s="7">
        <f>SUM(B4:K4)</f>
        <v>624.05868020545449</v>
      </c>
    </row>
    <row r="11" spans="1:11" x14ac:dyDescent="0.2">
      <c r="A11" s="2" t="s">
        <v>66</v>
      </c>
      <c r="B11" s="7">
        <f>SUM(B5:K5)</f>
        <v>559.44918778440115</v>
      </c>
    </row>
    <row r="12" spans="1:11" x14ac:dyDescent="0.2">
      <c r="A12" s="2" t="s">
        <v>65</v>
      </c>
      <c r="B12" s="7">
        <f>SUM(B6:K6)</f>
        <v>512.40133277679388</v>
      </c>
    </row>
  </sheetData>
  <sheetProtection algorithmName="SHA-512" hashValue="uA83ul/Y0krHqjTA5cxLVGeluXPNKG76Lo2ijMe31LOwObIOAjJoTt7BVqzTsij4lC9iEXH+ySx4F5bLh7xDuw==" saltValue="2deC/AU6Cq3IEVQK2msxPg==" spinCount="100000" sheet="1" formatCells="0" formatColumns="0" formatRows="0" insertColumns="0" insertRows="0" insertHyperlinks="0" deleteColumns="0" deleteRows="0" sort="0" autoFilter="0" pivotTables="0"/>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C8684-A7DE-4E0F-A3F7-47EBF8AA1A6F}">
  <sheetPr>
    <tabColor theme="9"/>
  </sheetPr>
  <dimension ref="A1:L29"/>
  <sheetViews>
    <sheetView zoomScale="90" zoomScaleNormal="90" workbookViewId="0">
      <selection activeCell="A10" sqref="A10"/>
    </sheetView>
  </sheetViews>
  <sheetFormatPr defaultColWidth="8.7109375" defaultRowHeight="12.75" x14ac:dyDescent="0.2"/>
  <cols>
    <col min="1" max="1" width="23.85546875" style="66" customWidth="1"/>
    <col min="2" max="2" width="41.28515625" style="66" customWidth="1"/>
    <col min="3" max="4" width="10.42578125" style="66" bestFit="1" customWidth="1"/>
    <col min="5" max="16384" width="8.7109375" style="66"/>
  </cols>
  <sheetData>
    <row r="1" spans="1:12" ht="15.75" x14ac:dyDescent="0.25">
      <c r="A1" s="65" t="s">
        <v>210</v>
      </c>
    </row>
    <row r="2" spans="1:12" x14ac:dyDescent="0.2">
      <c r="A2" s="67"/>
    </row>
    <row r="3" spans="1:12" x14ac:dyDescent="0.2">
      <c r="A3" s="113" t="s">
        <v>220</v>
      </c>
      <c r="B3" s="113"/>
      <c r="C3" s="1">
        <v>2023</v>
      </c>
      <c r="D3" s="1">
        <v>2024</v>
      </c>
      <c r="E3" s="1">
        <v>2025</v>
      </c>
      <c r="F3" s="1">
        <v>2026</v>
      </c>
      <c r="G3" s="1">
        <v>2027</v>
      </c>
      <c r="H3" s="1">
        <v>2028</v>
      </c>
      <c r="I3" s="1">
        <v>2029</v>
      </c>
      <c r="J3" s="1">
        <v>2030</v>
      </c>
      <c r="K3" s="1">
        <v>2031</v>
      </c>
      <c r="L3" s="1">
        <v>2032</v>
      </c>
    </row>
    <row r="4" spans="1:12" x14ac:dyDescent="0.2">
      <c r="A4" s="2" t="s">
        <v>218</v>
      </c>
      <c r="B4"/>
      <c r="C4"/>
      <c r="D4" s="5">
        <f>'Stage 3_Year 1'!F54</f>
        <v>6.8793165599999995</v>
      </c>
      <c r="E4"/>
      <c r="F4"/>
      <c r="G4"/>
      <c r="H4"/>
      <c r="I4"/>
      <c r="J4"/>
      <c r="K4"/>
      <c r="L4"/>
    </row>
    <row r="5" spans="1:12" x14ac:dyDescent="0.2">
      <c r="A5" s="2" t="s">
        <v>27</v>
      </c>
      <c r="B5"/>
      <c r="C5"/>
      <c r="D5" s="36">
        <f>'Stage 3_Year 2'!G39*$D4</f>
        <v>68.793165599999995</v>
      </c>
      <c r="E5" s="36">
        <f>'Stage 3_Year 2'!H39*$D4</f>
        <v>68.793165599999995</v>
      </c>
      <c r="F5" s="36">
        <f>'Stage 3_Year 2'!I39*$D4</f>
        <v>68.793165599999995</v>
      </c>
      <c r="G5" s="36">
        <f>'Stage 3_Year 2'!J39*$D4</f>
        <v>68.793165599999995</v>
      </c>
      <c r="H5" s="36">
        <f>'Stage 3_Year 2'!K39*$D4</f>
        <v>68.793165599999995</v>
      </c>
      <c r="I5" s="36">
        <f>'Stage 3_Year 2'!L39*$D4</f>
        <v>68.793165599999995</v>
      </c>
      <c r="J5" s="36">
        <f>'Stage 3_Year 2'!M39*$D4</f>
        <v>68.793165599999995</v>
      </c>
      <c r="K5" s="36">
        <f>'Stage 3_Year 2'!N39*$D4</f>
        <v>68.793165599999995</v>
      </c>
      <c r="L5" s="36">
        <f>'Stage 3_Year 2'!O39*$D4</f>
        <v>68.793165599999995</v>
      </c>
    </row>
    <row r="6" spans="1:12" x14ac:dyDescent="0.2">
      <c r="A6" s="18" t="s">
        <v>12</v>
      </c>
      <c r="B6" s="6">
        <v>0.02</v>
      </c>
      <c r="C6"/>
      <c r="D6" s="5"/>
      <c r="E6" s="5"/>
      <c r="F6" s="5"/>
      <c r="G6" s="5"/>
      <c r="H6" s="5"/>
      <c r="I6" s="5"/>
      <c r="J6" s="5"/>
      <c r="K6" s="5"/>
      <c r="L6" s="5"/>
    </row>
    <row r="7" spans="1:12" x14ac:dyDescent="0.2">
      <c r="A7" s="18" t="s">
        <v>30</v>
      </c>
      <c r="B7"/>
      <c r="C7"/>
      <c r="D7" s="17">
        <f>($B6/2+1)</f>
        <v>1.01</v>
      </c>
      <c r="E7" s="17">
        <f>($B6+1)*D7</f>
        <v>1.0302</v>
      </c>
      <c r="F7" s="17">
        <f t="shared" ref="F7:L7" si="0">($B6+1)*E7</f>
        <v>1.0508040000000001</v>
      </c>
      <c r="G7" s="17">
        <f t="shared" si="0"/>
        <v>1.0718200800000002</v>
      </c>
      <c r="H7" s="17">
        <f t="shared" si="0"/>
        <v>1.0932564816000001</v>
      </c>
      <c r="I7" s="17">
        <f t="shared" si="0"/>
        <v>1.1151216112320002</v>
      </c>
      <c r="J7" s="17">
        <f t="shared" si="0"/>
        <v>1.1374240434566403</v>
      </c>
      <c r="K7" s="17">
        <f t="shared" si="0"/>
        <v>1.160172524325773</v>
      </c>
      <c r="L7" s="17">
        <f t="shared" si="0"/>
        <v>1.1833759748122885</v>
      </c>
    </row>
    <row r="8" spans="1:12" x14ac:dyDescent="0.2">
      <c r="A8" s="2" t="s">
        <v>48</v>
      </c>
      <c r="B8"/>
      <c r="C8"/>
      <c r="D8" s="36">
        <f>D5/D7</f>
        <v>68.112045148514852</v>
      </c>
      <c r="E8" s="36">
        <f t="shared" ref="E8:L8" si="1">E5/E7</f>
        <v>66.776514851485146</v>
      </c>
      <c r="F8" s="36">
        <f t="shared" si="1"/>
        <v>65.467171423024652</v>
      </c>
      <c r="G8" s="36">
        <f t="shared" si="1"/>
        <v>64.183501395122192</v>
      </c>
      <c r="H8" s="36">
        <f t="shared" si="1"/>
        <v>62.92500136776686</v>
      </c>
      <c r="I8" s="36">
        <f t="shared" si="1"/>
        <v>61.691177811536136</v>
      </c>
      <c r="J8" s="36">
        <f t="shared" si="1"/>
        <v>60.481546874055027</v>
      </c>
      <c r="K8" s="36">
        <f t="shared" si="1"/>
        <v>59.295634190250034</v>
      </c>
      <c r="L8" s="36">
        <f t="shared" si="1"/>
        <v>58.132974696323558</v>
      </c>
    </row>
    <row r="9" spans="1:12" x14ac:dyDescent="0.2">
      <c r="A9" s="1" t="s">
        <v>50</v>
      </c>
      <c r="B9"/>
      <c r="C9"/>
      <c r="D9" s="35">
        <f>SUM(D8:X8)</f>
        <v>567.06556775807849</v>
      </c>
      <c r="E9"/>
      <c r="F9"/>
      <c r="G9"/>
      <c r="H9"/>
      <c r="I9"/>
      <c r="J9"/>
      <c r="K9"/>
      <c r="L9"/>
    </row>
    <row r="10" spans="1:12" x14ac:dyDescent="0.2">
      <c r="A10"/>
      <c r="B10"/>
      <c r="C10" s="1"/>
      <c r="D10"/>
      <c r="E10"/>
      <c r="F10"/>
      <c r="G10"/>
      <c r="H10"/>
      <c r="I10"/>
      <c r="J10"/>
      <c r="K10"/>
      <c r="L10"/>
    </row>
    <row r="11" spans="1:12" x14ac:dyDescent="0.2">
      <c r="A11"/>
      <c r="B11" s="91"/>
      <c r="C11" s="1">
        <v>2023</v>
      </c>
      <c r="D11" s="1">
        <v>2024</v>
      </c>
      <c r="E11"/>
      <c r="F11"/>
      <c r="G11"/>
      <c r="H11"/>
      <c r="I11"/>
      <c r="J11"/>
      <c r="K11"/>
      <c r="L11"/>
    </row>
    <row r="12" spans="1:12" x14ac:dyDescent="0.2">
      <c r="A12"/>
      <c r="B12" t="s">
        <v>109</v>
      </c>
      <c r="C12">
        <f>'Stage 2 Physical data'!D5</f>
        <v>10</v>
      </c>
      <c r="D12">
        <f>'Stage 2 Physical data'!H5</f>
        <v>9</v>
      </c>
      <c r="E12"/>
      <c r="F12"/>
      <c r="G12"/>
      <c r="H12"/>
      <c r="I12"/>
      <c r="J12"/>
      <c r="K12"/>
      <c r="L12"/>
    </row>
    <row r="13" spans="1:12" x14ac:dyDescent="0.2">
      <c r="A13"/>
      <c r="B13" t="s">
        <v>52</v>
      </c>
      <c r="C13" s="57">
        <f>'Stage 3_Year 2'!F85</f>
        <v>624.05868020545449</v>
      </c>
      <c r="D13" s="57">
        <f>D9</f>
        <v>567.06556775807849</v>
      </c>
      <c r="E13"/>
      <c r="F13"/>
      <c r="G13"/>
      <c r="H13"/>
      <c r="I13"/>
      <c r="J13"/>
      <c r="K13"/>
      <c r="L13"/>
    </row>
    <row r="14" spans="1:12" x14ac:dyDescent="0.2">
      <c r="A14"/>
      <c r="B14" t="s">
        <v>11</v>
      </c>
      <c r="C14" s="57">
        <f>C13/C12</f>
        <v>62.405868020545448</v>
      </c>
      <c r="D14" s="57">
        <f>D13/D12</f>
        <v>63.007285306453163</v>
      </c>
      <c r="E14"/>
      <c r="F14"/>
      <c r="G14"/>
      <c r="H14"/>
      <c r="I14"/>
      <c r="J14"/>
      <c r="K14"/>
      <c r="L14"/>
    </row>
    <row r="15" spans="1:12" x14ac:dyDescent="0.2">
      <c r="A15"/>
      <c r="B15" t="s">
        <v>115</v>
      </c>
      <c r="C15" s="57">
        <f>AVERAGE(C14:D14)</f>
        <v>62.706576663499305</v>
      </c>
      <c r="D15" s="57"/>
      <c r="E15"/>
      <c r="F15"/>
      <c r="G15"/>
      <c r="H15"/>
      <c r="J15"/>
      <c r="K15"/>
      <c r="L15"/>
    </row>
    <row r="16" spans="1:12" x14ac:dyDescent="0.2">
      <c r="A16"/>
      <c r="B16"/>
      <c r="C16"/>
      <c r="D16"/>
      <c r="E16"/>
      <c r="F16"/>
      <c r="G16"/>
      <c r="H16"/>
      <c r="J16"/>
      <c r="K16"/>
      <c r="L16"/>
    </row>
    <row r="17" spans="1:12" x14ac:dyDescent="0.2">
      <c r="A17" s="23" t="s">
        <v>221</v>
      </c>
      <c r="B17"/>
      <c r="C17" s="1">
        <v>2023</v>
      </c>
      <c r="D17" s="1">
        <v>2024</v>
      </c>
      <c r="E17" s="24" t="s">
        <v>10</v>
      </c>
      <c r="F17"/>
      <c r="G17"/>
      <c r="H17"/>
      <c r="J17"/>
      <c r="K17"/>
      <c r="L17"/>
    </row>
    <row r="18" spans="1:12" x14ac:dyDescent="0.2">
      <c r="A18" t="s">
        <v>0</v>
      </c>
      <c r="B18"/>
      <c r="C18" s="92">
        <f>C13</f>
        <v>624.05868020545449</v>
      </c>
      <c r="D18" s="35">
        <f>D9</f>
        <v>567.06556775807849</v>
      </c>
      <c r="E18" s="24" t="b">
        <f>C28=D18</f>
        <v>1</v>
      </c>
      <c r="F18"/>
      <c r="G18" s="56"/>
      <c r="H18"/>
      <c r="J18"/>
      <c r="K18"/>
      <c r="L18"/>
    </row>
    <row r="19" spans="1:12" x14ac:dyDescent="0.2">
      <c r="A19" t="s">
        <v>2</v>
      </c>
      <c r="B19"/>
      <c r="C19" s="57"/>
      <c r="D19"/>
      <c r="E19"/>
      <c r="F19" s="56"/>
      <c r="G19" s="93"/>
      <c r="H19"/>
      <c r="J19"/>
      <c r="K19"/>
      <c r="L19"/>
    </row>
    <row r="20" spans="1:12" x14ac:dyDescent="0.2">
      <c r="A20"/>
      <c r="B20" t="s">
        <v>6</v>
      </c>
      <c r="C20" s="97"/>
      <c r="D20"/>
      <c r="E20"/>
      <c r="F20" s="94"/>
      <c r="G20" s="94"/>
      <c r="H20"/>
      <c r="J20"/>
      <c r="K20"/>
      <c r="L20"/>
    </row>
    <row r="21" spans="1:12" x14ac:dyDescent="0.2">
      <c r="A21"/>
      <c r="B21" t="s">
        <v>5</v>
      </c>
      <c r="C21" s="97"/>
      <c r="D21"/>
      <c r="E21"/>
      <c r="F21" s="94"/>
      <c r="G21" s="56"/>
      <c r="H21"/>
      <c r="J21"/>
      <c r="K21"/>
      <c r="L21"/>
    </row>
    <row r="22" spans="1:12" x14ac:dyDescent="0.2">
      <c r="A22" t="s">
        <v>3</v>
      </c>
      <c r="B22"/>
      <c r="C22" s="97"/>
      <c r="D22"/>
      <c r="E22"/>
      <c r="F22" s="56"/>
      <c r="G22" s="95"/>
      <c r="H22"/>
      <c r="J22"/>
      <c r="K22"/>
      <c r="L22"/>
    </row>
    <row r="23" spans="1:12" x14ac:dyDescent="0.2">
      <c r="A23"/>
      <c r="B23" t="s">
        <v>215</v>
      </c>
      <c r="C23" s="97">
        <f>C15</f>
        <v>62.706576663499305</v>
      </c>
      <c r="D23"/>
      <c r="E23"/>
      <c r="F23" s="95"/>
      <c r="G23" s="94"/>
      <c r="H23" s="2"/>
      <c r="J23"/>
      <c r="K23"/>
      <c r="L23"/>
    </row>
    <row r="24" spans="1:12" x14ac:dyDescent="0.2">
      <c r="A24"/>
      <c r="B24" s="2" t="s">
        <v>219</v>
      </c>
      <c r="C24" s="97"/>
      <c r="D24"/>
      <c r="E24"/>
      <c r="F24" s="94"/>
      <c r="G24" s="94"/>
      <c r="H24" s="2"/>
      <c r="J24"/>
      <c r="K24"/>
      <c r="L24"/>
    </row>
    <row r="25" spans="1:12" x14ac:dyDescent="0.2">
      <c r="A25"/>
      <c r="B25" s="2" t="s">
        <v>4</v>
      </c>
      <c r="C25" s="57"/>
      <c r="D25"/>
      <c r="E25"/>
      <c r="F25" s="94"/>
      <c r="G25" s="94"/>
      <c r="H25" s="2"/>
      <c r="J25"/>
      <c r="K25"/>
      <c r="L25"/>
    </row>
    <row r="26" spans="1:12" x14ac:dyDescent="0.2">
      <c r="A26"/>
      <c r="B26" t="s">
        <v>5</v>
      </c>
      <c r="C26" s="57"/>
      <c r="D26"/>
      <c r="E26"/>
      <c r="F26" s="94"/>
      <c r="G26"/>
      <c r="H26" s="2"/>
      <c r="J26"/>
      <c r="K26"/>
      <c r="L26"/>
    </row>
    <row r="27" spans="1:12" x14ac:dyDescent="0.2">
      <c r="A27" t="s">
        <v>7</v>
      </c>
      <c r="B27"/>
      <c r="C27" s="97">
        <f>D18-C18+C23</f>
        <v>5.7134642161232989</v>
      </c>
      <c r="D27"/>
      <c r="E27"/>
      <c r="F27"/>
      <c r="G27"/>
      <c r="H27"/>
      <c r="J27"/>
      <c r="K27"/>
      <c r="L27"/>
    </row>
    <row r="28" spans="1:12" x14ac:dyDescent="0.2">
      <c r="A28" t="s">
        <v>1</v>
      </c>
      <c r="B28"/>
      <c r="C28" s="92">
        <f>C18+SUM(C20:C21)-SUM(C23:C26)+C27</f>
        <v>567.06556775807849</v>
      </c>
      <c r="D28"/>
      <c r="E28"/>
      <c r="F28"/>
      <c r="G28"/>
      <c r="H28"/>
      <c r="J28"/>
      <c r="K28"/>
      <c r="L28"/>
    </row>
    <row r="29" spans="1:12" x14ac:dyDescent="0.2">
      <c r="A29"/>
      <c r="B29" s="2"/>
      <c r="C29" s="96"/>
      <c r="D29"/>
      <c r="E29"/>
      <c r="F29"/>
      <c r="G29"/>
      <c r="H29"/>
      <c r="I29"/>
      <c r="J29"/>
      <c r="K29"/>
      <c r="L29"/>
    </row>
  </sheetData>
  <sheetProtection algorithmName="SHA-512" hashValue="0EV9PXLC52N4S+PHAxNaeaXdzRcg1c2nFkRG/Q7utdVnKHdUkXPGjDDPKXlvne4N4wLEGI069KgbUcpbQLpSEg==" saltValue="2/9NkKV84lXuvMt94ANqBQ==" spinCount="100000" sheet="1" formatCells="0" formatColumns="0" formatRows="0" insertColumns="0" insertRows="0" insertHyperlinks="0" deleteColumns="0" deleteRows="0" sort="0" autoFilter="0" pivotTables="0"/>
  <mergeCells count="1">
    <mergeCell ref="A3:B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35CFA-9E35-4B58-A06C-81B0DAEE53B8}">
  <sheetPr>
    <tabColor rgb="FF92D050"/>
  </sheetPr>
  <dimension ref="A1:H11"/>
  <sheetViews>
    <sheetView workbookViewId="0">
      <selection activeCell="A10" sqref="A10"/>
    </sheetView>
  </sheetViews>
  <sheetFormatPr defaultRowHeight="12.75" x14ac:dyDescent="0.2"/>
  <cols>
    <col min="1" max="1" width="43.42578125" customWidth="1"/>
    <col min="3" max="6" width="9.42578125" bestFit="1" customWidth="1"/>
  </cols>
  <sheetData>
    <row r="1" spans="1:8" ht="15.75" x14ac:dyDescent="0.25">
      <c r="A1" s="14" t="s">
        <v>126</v>
      </c>
    </row>
    <row r="2" spans="1:8" x14ac:dyDescent="0.2">
      <c r="C2" s="1">
        <v>2020</v>
      </c>
      <c r="D2" s="1">
        <v>2021</v>
      </c>
      <c r="E2" s="1">
        <v>2022</v>
      </c>
      <c r="F2" s="1">
        <v>2023</v>
      </c>
    </row>
    <row r="3" spans="1:8" x14ac:dyDescent="0.2">
      <c r="A3" s="2" t="s">
        <v>148</v>
      </c>
      <c r="C3" s="34">
        <f>'Stage 3_Year 2'!C25</f>
        <v>67.099999999999994</v>
      </c>
      <c r="D3" s="34">
        <f>'Stage 3_Year 2'!D25</f>
        <v>66.099999999999994</v>
      </c>
      <c r="E3" s="34">
        <f>'Stage 3_Year 2'!E25</f>
        <v>65.099999999999994</v>
      </c>
      <c r="F3" s="34">
        <f>'Stage 3_Year 2'!F25</f>
        <v>62.55</v>
      </c>
    </row>
    <row r="4" spans="1:8" x14ac:dyDescent="0.2">
      <c r="A4" s="74" t="s">
        <v>234</v>
      </c>
      <c r="C4" s="9">
        <v>25</v>
      </c>
      <c r="D4" s="9">
        <v>25</v>
      </c>
      <c r="E4" s="9">
        <v>26</v>
      </c>
      <c r="F4" s="9">
        <v>26</v>
      </c>
      <c r="H4" s="12"/>
    </row>
    <row r="5" spans="1:8" x14ac:dyDescent="0.2">
      <c r="A5" s="2" t="s">
        <v>149</v>
      </c>
      <c r="C5" s="42">
        <f>C4/C3</f>
        <v>0.37257824143070045</v>
      </c>
      <c r="D5" s="42">
        <f t="shared" ref="D5:F5" si="0">D4/D3</f>
        <v>0.37821482602118006</v>
      </c>
      <c r="E5" s="42">
        <f t="shared" si="0"/>
        <v>0.39938556067588327</v>
      </c>
      <c r="F5" s="42">
        <f t="shared" si="0"/>
        <v>0.4156674660271783</v>
      </c>
    </row>
    <row r="6" spans="1:8" x14ac:dyDescent="0.2">
      <c r="A6" s="1" t="s">
        <v>98</v>
      </c>
      <c r="F6" s="43">
        <f>SUM(D5:F5)/3</f>
        <v>0.39775595090808052</v>
      </c>
    </row>
    <row r="8" spans="1:8" x14ac:dyDescent="0.2">
      <c r="A8" s="4" t="s">
        <v>150</v>
      </c>
    </row>
    <row r="9" spans="1:8" x14ac:dyDescent="0.2">
      <c r="A9" s="32" t="s">
        <v>151</v>
      </c>
      <c r="B9" s="2"/>
      <c r="C9" s="9">
        <v>15</v>
      </c>
      <c r="D9" s="9">
        <v>20</v>
      </c>
      <c r="E9" s="9">
        <v>20</v>
      </c>
      <c r="F9" s="9">
        <v>19</v>
      </c>
    </row>
    <row r="11" spans="1:8" x14ac:dyDescent="0.2">
      <c r="A11" s="74"/>
    </row>
  </sheetData>
  <sheetProtection algorithmName="SHA-512" hashValue="dqHL4+HEzq4mxgvHWGZRDr01oghhQqbyIIiFFwLRtPFpAlSPvFbN7dqldJfq1qSN7vJwjt3EakPi+nL4APEXkg==" saltValue="62DDp9U6KOSx4fdh7xmzBw==" spinCount="100000" sheet="1"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B2536-6FBE-46AD-A620-1E991F56E650}">
  <sheetPr>
    <tabColor rgb="FF92D050"/>
  </sheetPr>
  <dimension ref="A1:N83"/>
  <sheetViews>
    <sheetView zoomScale="80" zoomScaleNormal="80" workbookViewId="0">
      <selection activeCell="A10" sqref="A10"/>
    </sheetView>
  </sheetViews>
  <sheetFormatPr defaultColWidth="8.7109375" defaultRowHeight="14.45" customHeight="1" x14ac:dyDescent="0.2"/>
  <cols>
    <col min="1" max="1" width="6.5703125" style="66" customWidth="1"/>
    <col min="2" max="2" width="51.85546875" style="66" bestFit="1" customWidth="1"/>
    <col min="3" max="5" width="14.140625" style="66" customWidth="1"/>
    <col min="6" max="6" width="6.5703125" style="66" customWidth="1"/>
    <col min="7" max="7" width="39.28515625" style="66" bestFit="1" customWidth="1"/>
    <col min="8" max="10" width="14.140625" style="66" customWidth="1"/>
    <col min="11" max="16384" width="8.7109375" style="66"/>
  </cols>
  <sheetData>
    <row r="1" spans="1:14" ht="14.45" customHeight="1" x14ac:dyDescent="0.25">
      <c r="A1" s="65" t="s">
        <v>152</v>
      </c>
      <c r="C1" s="75"/>
      <c r="H1" s="75"/>
      <c r="K1" s="71"/>
    </row>
    <row r="2" spans="1:14" ht="14.45" customHeight="1" x14ac:dyDescent="0.2">
      <c r="B2" s="76" t="s">
        <v>153</v>
      </c>
      <c r="C2" s="75"/>
      <c r="H2" s="75"/>
      <c r="K2" s="71"/>
    </row>
    <row r="3" spans="1:14" ht="14.45" customHeight="1" x14ac:dyDescent="0.2">
      <c r="B3" s="68" t="s">
        <v>67</v>
      </c>
      <c r="C3" s="68"/>
      <c r="D3" s="66" t="s">
        <v>68</v>
      </c>
      <c r="E3" s="66" t="s">
        <v>69</v>
      </c>
      <c r="G3" s="68" t="s">
        <v>70</v>
      </c>
      <c r="H3" s="68"/>
      <c r="I3" s="66" t="s">
        <v>68</v>
      </c>
      <c r="J3" s="66" t="s">
        <v>69</v>
      </c>
    </row>
    <row r="4" spans="1:14" ht="14.45" customHeight="1" x14ac:dyDescent="0.2">
      <c r="A4" s="67" t="s">
        <v>154</v>
      </c>
      <c r="C4" s="67" t="s">
        <v>72</v>
      </c>
      <c r="D4" s="67" t="s">
        <v>97</v>
      </c>
      <c r="E4" s="67" t="s">
        <v>155</v>
      </c>
      <c r="F4" s="67" t="s">
        <v>154</v>
      </c>
      <c r="G4" s="68"/>
      <c r="H4" s="67" t="s">
        <v>72</v>
      </c>
      <c r="I4" s="67" t="s">
        <v>97</v>
      </c>
      <c r="J4" s="67" t="s">
        <v>155</v>
      </c>
    </row>
    <row r="5" spans="1:14" ht="14.45" customHeight="1" x14ac:dyDescent="0.2">
      <c r="A5" s="67"/>
      <c r="B5" s="67" t="s">
        <v>71</v>
      </c>
      <c r="C5" s="67"/>
      <c r="D5" s="67"/>
      <c r="E5" s="67"/>
      <c r="F5" s="67"/>
      <c r="G5" s="68"/>
      <c r="H5" s="67"/>
      <c r="I5" s="67"/>
      <c r="J5" s="67"/>
    </row>
    <row r="6" spans="1:14" ht="14.45" customHeight="1" x14ac:dyDescent="0.2">
      <c r="A6" s="66" t="s">
        <v>156</v>
      </c>
      <c r="B6" s="66" t="s">
        <v>73</v>
      </c>
      <c r="C6" s="70">
        <f>SUM(D6:E6)</f>
        <v>8</v>
      </c>
      <c r="E6" s="70">
        <f>'Stage 3_Year 2'!F11</f>
        <v>8</v>
      </c>
      <c r="F6" s="66" t="s">
        <v>157</v>
      </c>
      <c r="G6" s="66" t="s">
        <v>74</v>
      </c>
      <c r="H6" s="70">
        <f>SUM(I6:J6)</f>
        <v>95</v>
      </c>
      <c r="J6" s="70">
        <f>'Stage 3_Year 2'!F9</f>
        <v>95</v>
      </c>
      <c r="K6" s="84"/>
      <c r="L6" s="84"/>
      <c r="M6" s="84"/>
      <c r="N6" s="84"/>
    </row>
    <row r="7" spans="1:14" ht="14.45" customHeight="1" x14ac:dyDescent="0.2">
      <c r="A7" s="66" t="s">
        <v>160</v>
      </c>
      <c r="B7" s="66" t="s">
        <v>161</v>
      </c>
      <c r="C7" s="70">
        <f>SUM(D7:E7)</f>
        <v>87</v>
      </c>
      <c r="E7" s="70">
        <f>J6-E6</f>
        <v>87</v>
      </c>
      <c r="H7" s="70"/>
      <c r="K7" s="84"/>
      <c r="L7" s="84"/>
      <c r="M7" s="84"/>
      <c r="N7" s="84"/>
    </row>
    <row r="8" spans="1:14" ht="14.45" customHeight="1" x14ac:dyDescent="0.2">
      <c r="A8" s="66" t="s">
        <v>162</v>
      </c>
      <c r="B8" s="66" t="s">
        <v>77</v>
      </c>
      <c r="C8" s="70">
        <f>SUM(D8:E8)</f>
        <v>4.75</v>
      </c>
      <c r="D8" s="77"/>
      <c r="E8" s="79">
        <f>'Stage 3_Year 2'!F23</f>
        <v>4.75</v>
      </c>
      <c r="F8" s="77"/>
      <c r="H8" s="70"/>
      <c r="K8" s="84"/>
      <c r="L8" s="84"/>
      <c r="M8" s="84"/>
      <c r="N8" s="84"/>
    </row>
    <row r="9" spans="1:14" ht="14.45" customHeight="1" x14ac:dyDescent="0.2">
      <c r="A9" s="85" t="s">
        <v>163</v>
      </c>
      <c r="B9" s="85" t="s">
        <v>11</v>
      </c>
      <c r="C9" s="79"/>
      <c r="D9" s="77"/>
      <c r="E9" s="79"/>
      <c r="F9" s="78"/>
      <c r="H9" s="70"/>
      <c r="K9" s="84"/>
      <c r="L9" s="84"/>
      <c r="M9" s="84"/>
      <c r="N9" s="84"/>
    </row>
    <row r="10" spans="1:14" ht="14.45" customHeight="1" x14ac:dyDescent="0.2">
      <c r="A10" s="66" t="s">
        <v>164</v>
      </c>
      <c r="B10" s="66" t="s">
        <v>165</v>
      </c>
      <c r="C10" s="79">
        <f>SUM(D10:E10)</f>
        <v>82.25</v>
      </c>
      <c r="D10" s="77"/>
      <c r="E10" s="79">
        <f>E7-E8-E9</f>
        <v>82.25</v>
      </c>
      <c r="F10" s="78"/>
      <c r="H10" s="70"/>
      <c r="K10" s="84"/>
      <c r="L10" s="84"/>
      <c r="M10" s="84"/>
      <c r="N10" s="84"/>
    </row>
    <row r="11" spans="1:14" ht="14.45" customHeight="1" x14ac:dyDescent="0.2">
      <c r="C11" s="70"/>
      <c r="E11" s="70"/>
      <c r="H11" s="70"/>
      <c r="K11" s="84"/>
      <c r="L11" s="84"/>
      <c r="M11" s="84"/>
      <c r="N11" s="84"/>
    </row>
    <row r="12" spans="1:14" ht="14.45" customHeight="1" x14ac:dyDescent="0.2">
      <c r="B12" s="67" t="s">
        <v>166</v>
      </c>
      <c r="C12" s="70"/>
      <c r="D12" s="67"/>
      <c r="E12" s="70"/>
      <c r="H12" s="70"/>
      <c r="K12" s="84"/>
      <c r="L12" s="84"/>
      <c r="M12" s="84"/>
      <c r="N12" s="84"/>
    </row>
    <row r="13" spans="1:14" ht="14.45" customHeight="1" x14ac:dyDescent="0.2">
      <c r="A13" s="66" t="s">
        <v>167</v>
      </c>
      <c r="B13" s="66" t="s">
        <v>78</v>
      </c>
      <c r="C13" s="70">
        <f>SUM(D13:E13)</f>
        <v>12</v>
      </c>
      <c r="E13" s="70">
        <f>'Stage 3_Year 2'!F12</f>
        <v>12</v>
      </c>
      <c r="F13" s="66" t="s">
        <v>164</v>
      </c>
      <c r="G13" s="66" t="s">
        <v>161</v>
      </c>
      <c r="H13" s="70">
        <f>SUM(I13:J13)</f>
        <v>87</v>
      </c>
      <c r="J13" s="70">
        <f>E7</f>
        <v>87</v>
      </c>
      <c r="K13" s="84"/>
      <c r="L13" s="84"/>
      <c r="M13" s="84"/>
      <c r="N13" s="84"/>
    </row>
    <row r="14" spans="1:14" ht="14.45" customHeight="1" x14ac:dyDescent="0.2">
      <c r="A14" s="66" t="s">
        <v>168</v>
      </c>
      <c r="B14" s="66" t="s">
        <v>82</v>
      </c>
      <c r="C14" s="70">
        <f>SUM(D14:E14)</f>
        <v>2</v>
      </c>
      <c r="E14" s="70">
        <f>'Stage 3_Year 2'!F13</f>
        <v>2</v>
      </c>
      <c r="H14" s="70"/>
      <c r="K14" s="84"/>
      <c r="L14" s="84"/>
      <c r="M14" s="84"/>
      <c r="N14" s="84"/>
    </row>
    <row r="15" spans="1:14" ht="14.45" customHeight="1" x14ac:dyDescent="0.2">
      <c r="A15" s="66" t="s">
        <v>169</v>
      </c>
      <c r="B15" s="2" t="s">
        <v>262</v>
      </c>
      <c r="C15" s="70">
        <f>SUM(D15:E15)</f>
        <v>-1</v>
      </c>
      <c r="E15" s="70">
        <f>'Stage 3_Year 2'!F14*-1</f>
        <v>-1</v>
      </c>
      <c r="K15" s="84"/>
      <c r="L15" s="84"/>
      <c r="M15" s="84"/>
      <c r="N15" s="84"/>
    </row>
    <row r="16" spans="1:14" ht="14.45" customHeight="1" x14ac:dyDescent="0.2">
      <c r="A16" s="66" t="s">
        <v>170</v>
      </c>
      <c r="B16" s="66" t="s">
        <v>79</v>
      </c>
      <c r="C16" s="70">
        <f>SUM(D16:E16)</f>
        <v>74</v>
      </c>
      <c r="D16" s="70"/>
      <c r="E16" s="7">
        <f>J13-E13-E14-E15</f>
        <v>74</v>
      </c>
      <c r="H16" s="70"/>
      <c r="K16" s="84"/>
      <c r="L16" s="84"/>
      <c r="M16" s="84"/>
      <c r="N16" s="84"/>
    </row>
    <row r="17" spans="1:14" ht="14.45" customHeight="1" x14ac:dyDescent="0.2">
      <c r="A17" s="66" t="s">
        <v>171</v>
      </c>
      <c r="B17" s="66" t="s">
        <v>172</v>
      </c>
      <c r="C17" s="70">
        <f>SUM(D17:E17)</f>
        <v>4.75</v>
      </c>
      <c r="E17" s="70">
        <f>E8</f>
        <v>4.75</v>
      </c>
      <c r="H17" s="70"/>
      <c r="K17" s="84"/>
      <c r="L17" s="84"/>
      <c r="M17" s="84"/>
      <c r="N17" s="84"/>
    </row>
    <row r="18" spans="1:14" ht="14.45" customHeight="1" x14ac:dyDescent="0.2">
      <c r="A18" s="85" t="s">
        <v>163</v>
      </c>
      <c r="B18" s="85" t="s">
        <v>80</v>
      </c>
      <c r="C18" s="70"/>
      <c r="E18" s="70"/>
      <c r="F18" s="71"/>
      <c r="H18" s="70"/>
      <c r="K18" s="84"/>
      <c r="L18" s="84"/>
      <c r="M18" s="84"/>
      <c r="N18" s="84"/>
    </row>
    <row r="19" spans="1:14" ht="14.45" customHeight="1" x14ac:dyDescent="0.2">
      <c r="A19" s="66" t="s">
        <v>173</v>
      </c>
      <c r="B19" s="66" t="s">
        <v>174</v>
      </c>
      <c r="C19" s="70">
        <f>SUM(D19:E19)</f>
        <v>69.25</v>
      </c>
      <c r="D19" s="70"/>
      <c r="E19" s="70">
        <f>E16-E17-E18</f>
        <v>69.25</v>
      </c>
      <c r="F19" s="71"/>
      <c r="H19" s="70"/>
      <c r="K19" s="84"/>
      <c r="L19" s="84"/>
      <c r="M19" s="84"/>
      <c r="N19" s="84"/>
    </row>
    <row r="20" spans="1:14" ht="14.45" customHeight="1" x14ac:dyDescent="0.2">
      <c r="C20" s="70"/>
      <c r="E20" s="70"/>
      <c r="H20" s="70"/>
      <c r="K20" s="84"/>
      <c r="L20" s="84"/>
      <c r="M20" s="84"/>
      <c r="N20" s="84"/>
    </row>
    <row r="21" spans="1:14" ht="14.45" customHeight="1" x14ac:dyDescent="0.2">
      <c r="B21" s="67" t="s">
        <v>175</v>
      </c>
      <c r="C21" s="70"/>
      <c r="D21" s="67"/>
      <c r="E21" s="70"/>
      <c r="H21" s="70"/>
      <c r="K21" s="84"/>
      <c r="L21" s="84"/>
      <c r="M21" s="84"/>
      <c r="N21" s="84"/>
    </row>
    <row r="22" spans="1:14" ht="14.45" customHeight="1" x14ac:dyDescent="0.2">
      <c r="B22" s="67"/>
      <c r="C22" s="70"/>
      <c r="D22" s="67"/>
      <c r="E22" s="70"/>
      <c r="F22" s="66" t="s">
        <v>173</v>
      </c>
      <c r="G22" s="66" t="s">
        <v>174</v>
      </c>
      <c r="H22" s="70">
        <f>SUM(I22:J22)</f>
        <v>69.25</v>
      </c>
      <c r="J22" s="70">
        <f>E19</f>
        <v>69.25</v>
      </c>
      <c r="K22" s="84"/>
      <c r="L22" s="84"/>
      <c r="M22" s="84"/>
      <c r="N22" s="84"/>
    </row>
    <row r="23" spans="1:14" s="72" customFormat="1" ht="14.45" customHeight="1" x14ac:dyDescent="0.2">
      <c r="A23" s="72" t="s">
        <v>158</v>
      </c>
      <c r="B23" s="72" t="s">
        <v>75</v>
      </c>
      <c r="F23" s="72" t="s">
        <v>158</v>
      </c>
      <c r="G23" s="72" t="s">
        <v>75</v>
      </c>
      <c r="H23" s="72">
        <f>SUM(I23:J23)</f>
        <v>0</v>
      </c>
      <c r="I23" s="72">
        <f>'Stage 3_Year 2'!F7</f>
        <v>0</v>
      </c>
    </row>
    <row r="24" spans="1:14" s="72" customFormat="1" ht="14.45" customHeight="1" x14ac:dyDescent="0.2">
      <c r="A24" s="72" t="s">
        <v>159</v>
      </c>
      <c r="B24" s="72" t="s">
        <v>76</v>
      </c>
      <c r="F24" s="72" t="s">
        <v>159</v>
      </c>
      <c r="G24" s="72" t="s">
        <v>76</v>
      </c>
      <c r="H24" s="72">
        <f t="shared" ref="H24:H26" si="0">SUM(I24:J24)</f>
        <v>-1</v>
      </c>
      <c r="I24" s="72">
        <f>-1*'Stage 3_Year 2'!F8</f>
        <v>-1</v>
      </c>
    </row>
    <row r="25" spans="1:14" ht="14.45" customHeight="1" x14ac:dyDescent="0.2">
      <c r="A25" s="72" t="s">
        <v>168</v>
      </c>
      <c r="B25" s="72" t="s">
        <v>82</v>
      </c>
      <c r="C25" s="70"/>
      <c r="E25" s="7"/>
      <c r="F25" s="72" t="s">
        <v>168</v>
      </c>
      <c r="G25" s="72" t="s">
        <v>82</v>
      </c>
      <c r="H25" s="70">
        <f t="shared" si="0"/>
        <v>2</v>
      </c>
      <c r="I25" s="7">
        <f t="shared" ref="I25:I26" si="1">E14</f>
        <v>2</v>
      </c>
      <c r="K25" s="84"/>
      <c r="L25" s="84"/>
      <c r="M25" s="84"/>
      <c r="N25" s="84"/>
    </row>
    <row r="26" spans="1:14" ht="14.45" customHeight="1" x14ac:dyDescent="0.2">
      <c r="A26" s="2" t="s">
        <v>169</v>
      </c>
      <c r="B26" s="72" t="s">
        <v>147</v>
      </c>
      <c r="C26" s="70"/>
      <c r="E26" s="7"/>
      <c r="F26" s="2" t="s">
        <v>169</v>
      </c>
      <c r="G26" s="72" t="s">
        <v>147</v>
      </c>
      <c r="H26" s="70">
        <f t="shared" si="0"/>
        <v>-1</v>
      </c>
      <c r="I26" s="7">
        <f t="shared" si="1"/>
        <v>-1</v>
      </c>
      <c r="K26" s="84"/>
      <c r="L26" s="84"/>
      <c r="M26" s="84"/>
      <c r="N26" s="84"/>
    </row>
    <row r="27" spans="1:14" ht="14.45" customHeight="1" x14ac:dyDescent="0.2">
      <c r="A27" s="66" t="s">
        <v>176</v>
      </c>
      <c r="B27" s="66" t="s">
        <v>177</v>
      </c>
      <c r="C27" s="70">
        <f>SUM(D27:E27)</f>
        <v>26</v>
      </c>
      <c r="E27" s="70">
        <f>'Split-asset calculations'!F4</f>
        <v>26</v>
      </c>
      <c r="F27" s="66" t="s">
        <v>176</v>
      </c>
      <c r="G27" s="66" t="s">
        <v>177</v>
      </c>
      <c r="H27" s="70">
        <f t="shared" ref="H27:H56" si="2">SUM(I27:J27)</f>
        <v>26</v>
      </c>
      <c r="I27" s="66">
        <f>E27</f>
        <v>26</v>
      </c>
      <c r="K27" s="84"/>
      <c r="L27" s="84"/>
      <c r="M27" s="84"/>
      <c r="N27" s="84"/>
    </row>
    <row r="28" spans="1:14" ht="14.45" customHeight="1" x14ac:dyDescent="0.2">
      <c r="A28" s="85" t="s">
        <v>163</v>
      </c>
      <c r="B28" s="85" t="s">
        <v>81</v>
      </c>
      <c r="C28" s="70"/>
      <c r="D28" s="71"/>
      <c r="E28" s="70"/>
      <c r="F28" s="85" t="s">
        <v>163</v>
      </c>
      <c r="G28" s="85" t="s">
        <v>81</v>
      </c>
      <c r="H28" s="70"/>
      <c r="J28" s="71"/>
      <c r="K28" s="84"/>
      <c r="L28" s="84"/>
      <c r="M28" s="84"/>
      <c r="N28" s="84"/>
    </row>
    <row r="29" spans="1:14" ht="14.45" customHeight="1" x14ac:dyDescent="0.2">
      <c r="A29" s="66" t="s">
        <v>178</v>
      </c>
      <c r="B29" s="66" t="s">
        <v>179</v>
      </c>
      <c r="C29" s="70">
        <f>SUM(D29:E29)</f>
        <v>69.25</v>
      </c>
      <c r="D29" s="70">
        <f>SUM(I22:I28)-SUM(D23:D28)</f>
        <v>26</v>
      </c>
      <c r="E29" s="70">
        <f>SUM(J22:J28)-SUM(E23:E28)</f>
        <v>43.25</v>
      </c>
      <c r="H29" s="70"/>
      <c r="J29" s="71"/>
      <c r="K29" s="84"/>
      <c r="L29" s="84"/>
      <c r="M29" s="84"/>
      <c r="N29" s="84"/>
    </row>
    <row r="30" spans="1:14" ht="14.45" customHeight="1" x14ac:dyDescent="0.2">
      <c r="C30" s="70"/>
      <c r="E30" s="70"/>
      <c r="H30" s="70"/>
      <c r="K30" s="84"/>
      <c r="L30" s="84"/>
      <c r="M30" s="84"/>
      <c r="N30" s="84"/>
    </row>
    <row r="31" spans="1:14" ht="14.45" customHeight="1" x14ac:dyDescent="0.2">
      <c r="B31" s="67" t="s">
        <v>180</v>
      </c>
      <c r="C31" s="70"/>
      <c r="E31" s="70"/>
      <c r="H31" s="70"/>
      <c r="K31" s="84"/>
      <c r="L31" s="84"/>
      <c r="M31" s="84"/>
      <c r="N31" s="84"/>
    </row>
    <row r="32" spans="1:14" ht="14.45" customHeight="1" x14ac:dyDescent="0.2">
      <c r="A32" s="66" t="s">
        <v>181</v>
      </c>
      <c r="B32" s="66" t="s">
        <v>83</v>
      </c>
      <c r="C32" s="70">
        <f>SUM(D32:E32)</f>
        <v>19</v>
      </c>
      <c r="E32" s="70">
        <f>'Split-asset calculations'!F9</f>
        <v>19</v>
      </c>
      <c r="F32" s="66" t="s">
        <v>181</v>
      </c>
      <c r="G32" s="66" t="s">
        <v>83</v>
      </c>
      <c r="H32" s="70">
        <f t="shared" si="2"/>
        <v>19</v>
      </c>
      <c r="I32" s="70">
        <f>E32</f>
        <v>19</v>
      </c>
      <c r="K32" s="84"/>
      <c r="L32" s="84"/>
      <c r="M32" s="84"/>
      <c r="N32" s="84"/>
    </row>
    <row r="33" spans="1:14" ht="14.45" customHeight="1" x14ac:dyDescent="0.2">
      <c r="C33" s="70"/>
      <c r="E33" s="70"/>
      <c r="H33" s="70"/>
      <c r="I33" s="70"/>
      <c r="K33" s="84"/>
      <c r="L33" s="84"/>
      <c r="M33" s="84"/>
      <c r="N33" s="84"/>
    </row>
    <row r="34" spans="1:14" ht="14.45" customHeight="1" x14ac:dyDescent="0.2">
      <c r="B34" s="67" t="s">
        <v>182</v>
      </c>
      <c r="C34" s="70"/>
      <c r="E34" s="70"/>
      <c r="F34" s="71"/>
      <c r="H34" s="70"/>
      <c r="I34" s="71"/>
      <c r="K34" s="84"/>
      <c r="L34" s="84"/>
      <c r="M34" s="84"/>
      <c r="N34" s="84"/>
    </row>
    <row r="35" spans="1:14" ht="14.45" customHeight="1" x14ac:dyDescent="0.2">
      <c r="A35" s="87" t="s">
        <v>183</v>
      </c>
      <c r="B35" s="88" t="s">
        <v>84</v>
      </c>
      <c r="C35" s="89">
        <f>SUM(D35:E35)</f>
        <v>69.25</v>
      </c>
      <c r="D35" s="90">
        <f>D29+I32-D32</f>
        <v>45</v>
      </c>
      <c r="E35" s="90">
        <f>E29+J32-E32</f>
        <v>24.25</v>
      </c>
      <c r="F35" s="87"/>
      <c r="G35" s="87"/>
      <c r="H35" s="89"/>
      <c r="I35" s="88"/>
      <c r="J35" s="88"/>
      <c r="K35" s="84"/>
      <c r="L35" s="84"/>
      <c r="M35" s="84"/>
      <c r="N35" s="84"/>
    </row>
    <row r="36" spans="1:14" ht="14.45" customHeight="1" x14ac:dyDescent="0.2">
      <c r="C36" s="70"/>
      <c r="E36" s="70"/>
      <c r="H36" s="70"/>
      <c r="I36" s="70"/>
      <c r="J36" s="70"/>
      <c r="K36" s="84"/>
      <c r="L36" s="84"/>
      <c r="M36" s="84"/>
      <c r="N36" s="84"/>
    </row>
    <row r="37" spans="1:14" ht="14.45" customHeight="1" x14ac:dyDescent="0.2">
      <c r="B37" s="76" t="s">
        <v>184</v>
      </c>
      <c r="C37" s="70"/>
      <c r="E37" s="70"/>
      <c r="H37" s="70"/>
      <c r="I37" s="70"/>
      <c r="J37" s="70"/>
      <c r="K37" s="84"/>
      <c r="L37" s="84"/>
      <c r="M37" s="84"/>
      <c r="N37" s="84"/>
    </row>
    <row r="38" spans="1:14" ht="14.45" customHeight="1" x14ac:dyDescent="0.2">
      <c r="B38" s="68" t="s">
        <v>85</v>
      </c>
      <c r="C38" s="68"/>
      <c r="D38" s="66" t="s">
        <v>68</v>
      </c>
      <c r="E38" s="66" t="s">
        <v>69</v>
      </c>
      <c r="G38" s="68" t="s">
        <v>185</v>
      </c>
      <c r="H38" s="68"/>
      <c r="I38" s="66" t="s">
        <v>68</v>
      </c>
      <c r="J38" s="66" t="s">
        <v>69</v>
      </c>
      <c r="K38" s="84"/>
      <c r="L38" s="84"/>
      <c r="M38" s="84"/>
      <c r="N38" s="84"/>
    </row>
    <row r="39" spans="1:14" ht="14.45" customHeight="1" x14ac:dyDescent="0.2">
      <c r="A39" s="67" t="s">
        <v>154</v>
      </c>
      <c r="C39" s="67" t="s">
        <v>72</v>
      </c>
      <c r="D39" s="67" t="s">
        <v>97</v>
      </c>
      <c r="E39" s="67" t="s">
        <v>155</v>
      </c>
      <c r="F39" s="67" t="s">
        <v>154</v>
      </c>
      <c r="G39" s="68"/>
      <c r="H39" s="67" t="s">
        <v>72</v>
      </c>
      <c r="I39" s="67" t="s">
        <v>97</v>
      </c>
      <c r="J39" s="67" t="s">
        <v>155</v>
      </c>
      <c r="K39" s="84"/>
      <c r="L39" s="84"/>
      <c r="M39" s="84"/>
      <c r="N39" s="84"/>
    </row>
    <row r="40" spans="1:14" ht="14.45" customHeight="1" x14ac:dyDescent="0.2">
      <c r="B40" s="67" t="s">
        <v>86</v>
      </c>
      <c r="C40" s="70"/>
      <c r="D40" s="67"/>
      <c r="E40" s="70"/>
      <c r="H40" s="70"/>
      <c r="I40" s="70"/>
      <c r="J40" s="70"/>
      <c r="K40" s="84"/>
      <c r="L40" s="84"/>
      <c r="M40" s="84"/>
      <c r="N40" s="84"/>
    </row>
    <row r="41" spans="1:14" ht="14.45" customHeight="1" x14ac:dyDescent="0.2">
      <c r="B41" s="67"/>
      <c r="C41" s="70"/>
      <c r="D41" s="67"/>
      <c r="E41" s="70"/>
      <c r="F41" s="66" t="s">
        <v>183</v>
      </c>
      <c r="G41" s="66" t="s">
        <v>84</v>
      </c>
      <c r="H41" s="70">
        <f t="shared" si="2"/>
        <v>69.25</v>
      </c>
      <c r="I41" s="7">
        <f>D35</f>
        <v>45</v>
      </c>
      <c r="J41" s="7">
        <f>E35</f>
        <v>24.25</v>
      </c>
      <c r="K41" s="84"/>
      <c r="L41" s="84"/>
      <c r="M41" s="84"/>
      <c r="N41" s="84"/>
    </row>
    <row r="42" spans="1:14" ht="14.45" customHeight="1" x14ac:dyDescent="0.2">
      <c r="A42" s="66" t="s">
        <v>186</v>
      </c>
      <c r="B42" s="66" t="s">
        <v>187</v>
      </c>
      <c r="C42" s="70">
        <f>SUM(D42:E42)</f>
        <v>0</v>
      </c>
      <c r="D42" s="70">
        <f>I42</f>
        <v>0</v>
      </c>
      <c r="E42" s="70">
        <v>0</v>
      </c>
      <c r="F42" s="70" t="s">
        <v>188</v>
      </c>
      <c r="G42" s="66" t="s">
        <v>87</v>
      </c>
      <c r="H42" s="70">
        <f t="shared" si="2"/>
        <v>0</v>
      </c>
      <c r="I42" s="70">
        <v>0</v>
      </c>
      <c r="J42" s="66">
        <v>0</v>
      </c>
      <c r="K42" s="84"/>
      <c r="L42" s="84"/>
      <c r="M42" s="84"/>
      <c r="N42" s="84"/>
    </row>
    <row r="43" spans="1:14" ht="14.45" customHeight="1" x14ac:dyDescent="0.2">
      <c r="A43" s="66" t="s">
        <v>189</v>
      </c>
      <c r="B43" s="66" t="s">
        <v>88</v>
      </c>
      <c r="C43" s="70">
        <f>SUM(D43:E43)</f>
        <v>0</v>
      </c>
      <c r="D43" s="70"/>
      <c r="E43" s="70">
        <v>0</v>
      </c>
      <c r="F43" s="70"/>
      <c r="H43" s="70"/>
      <c r="I43" s="70"/>
      <c r="J43" s="70"/>
      <c r="K43" s="84"/>
      <c r="L43" s="84"/>
      <c r="M43" s="84"/>
      <c r="N43" s="84"/>
    </row>
    <row r="44" spans="1:14" ht="14.45" customHeight="1" x14ac:dyDescent="0.2">
      <c r="A44" s="66" t="s">
        <v>162</v>
      </c>
      <c r="B44" s="66" t="s">
        <v>77</v>
      </c>
      <c r="C44" s="70">
        <f>SUM(D44:E44)</f>
        <v>-4.75</v>
      </c>
      <c r="E44" s="70">
        <f>-E8</f>
        <v>-4.75</v>
      </c>
      <c r="H44" s="70"/>
      <c r="K44" s="84"/>
      <c r="L44" s="84"/>
      <c r="M44" s="84"/>
      <c r="N44" s="84"/>
    </row>
    <row r="45" spans="1:14" ht="14.45" customHeight="1" x14ac:dyDescent="0.2">
      <c r="A45" s="85" t="s">
        <v>163</v>
      </c>
      <c r="B45" s="85" t="s">
        <v>80</v>
      </c>
      <c r="C45" s="70"/>
      <c r="D45" s="71"/>
      <c r="E45" s="70"/>
      <c r="F45" s="71"/>
      <c r="H45" s="70"/>
      <c r="K45" s="84"/>
      <c r="L45" s="84"/>
      <c r="M45" s="84"/>
      <c r="N45" s="84"/>
    </row>
    <row r="46" spans="1:14" ht="14.45" customHeight="1" x14ac:dyDescent="0.2">
      <c r="A46" s="66" t="s">
        <v>192</v>
      </c>
      <c r="B46" s="66" t="s">
        <v>89</v>
      </c>
      <c r="C46" s="70">
        <f>SUM(D46:E46)</f>
        <v>74</v>
      </c>
      <c r="D46" s="70">
        <f>I46-D44-D45</f>
        <v>45</v>
      </c>
      <c r="E46" s="70">
        <f>J46-E44-E45</f>
        <v>29</v>
      </c>
      <c r="F46" s="66" t="s">
        <v>190</v>
      </c>
      <c r="G46" s="66" t="s">
        <v>191</v>
      </c>
      <c r="H46" s="70">
        <f t="shared" si="2"/>
        <v>69.25</v>
      </c>
      <c r="I46" s="70">
        <f>I41+I42</f>
        <v>45</v>
      </c>
      <c r="J46" s="70">
        <f>J41+J42</f>
        <v>24.25</v>
      </c>
      <c r="K46" s="84"/>
      <c r="L46" s="84"/>
      <c r="M46" s="84"/>
      <c r="N46" s="84"/>
    </row>
    <row r="47" spans="1:14" ht="14.45" customHeight="1" x14ac:dyDescent="0.2">
      <c r="C47" s="70"/>
      <c r="D47" s="70"/>
      <c r="E47" s="70"/>
      <c r="H47" s="70"/>
      <c r="K47" s="84"/>
      <c r="L47" s="84"/>
      <c r="M47" s="84"/>
      <c r="N47" s="84"/>
    </row>
    <row r="48" spans="1:14" ht="14.45" customHeight="1" x14ac:dyDescent="0.2">
      <c r="B48" s="67" t="s">
        <v>90</v>
      </c>
      <c r="C48" s="70"/>
      <c r="D48" s="69"/>
      <c r="E48" s="70"/>
      <c r="H48" s="70"/>
      <c r="K48" s="84"/>
      <c r="L48" s="84"/>
      <c r="M48" s="84"/>
      <c r="N48" s="84"/>
    </row>
    <row r="49" spans="1:14" ht="14.45" customHeight="1" x14ac:dyDescent="0.2">
      <c r="A49" s="66" t="s">
        <v>193</v>
      </c>
      <c r="B49" s="66" t="s">
        <v>194</v>
      </c>
      <c r="C49" s="70">
        <f>SUM(D49:E49)</f>
        <v>74</v>
      </c>
      <c r="D49" s="70">
        <f>E32+E27</f>
        <v>45</v>
      </c>
      <c r="E49" s="7">
        <f>E16-E27-E32</f>
        <v>29</v>
      </c>
      <c r="F49" s="66" t="s">
        <v>192</v>
      </c>
      <c r="G49" s="66" t="s">
        <v>89</v>
      </c>
      <c r="H49" s="70">
        <f t="shared" si="2"/>
        <v>74</v>
      </c>
      <c r="I49" s="70">
        <f>D46</f>
        <v>45</v>
      </c>
      <c r="J49" s="70">
        <f>E46</f>
        <v>29</v>
      </c>
      <c r="K49" s="84"/>
      <c r="L49" s="84"/>
      <c r="M49" s="84"/>
      <c r="N49" s="84"/>
    </row>
    <row r="50" spans="1:14" ht="14.45" customHeight="1" x14ac:dyDescent="0.2">
      <c r="C50" s="70"/>
      <c r="E50" s="70"/>
      <c r="H50" s="70"/>
      <c r="K50" s="84"/>
      <c r="L50" s="84"/>
      <c r="M50" s="84"/>
      <c r="N50" s="84"/>
    </row>
    <row r="51" spans="1:14" ht="14.45" customHeight="1" x14ac:dyDescent="0.2">
      <c r="B51" s="67" t="s">
        <v>91</v>
      </c>
      <c r="C51" s="70"/>
      <c r="E51" s="70"/>
      <c r="H51" s="70"/>
      <c r="K51" s="84"/>
      <c r="L51" s="84"/>
      <c r="M51" s="84"/>
      <c r="N51" s="84"/>
    </row>
    <row r="52" spans="1:14" ht="36.950000000000003" customHeight="1" x14ac:dyDescent="0.2">
      <c r="A52" s="66" t="s">
        <v>231</v>
      </c>
      <c r="B52" s="82" t="s">
        <v>232</v>
      </c>
      <c r="C52" s="70">
        <f>SUM(D52:E52)</f>
        <v>-61.988727825473632</v>
      </c>
      <c r="D52" s="70">
        <f>'Stage 3_Year 2'!F88-'Stage 3_Year 2'!F93+'Stage 3_Year 2'!F89-'Stage 3_Year 2'!F91-'Stage 3_Year 2'!F92-'Stage 3_Year 2'!F94</f>
        <v>-61.988727825473632</v>
      </c>
      <c r="E52" s="70"/>
      <c r="H52" s="70"/>
      <c r="K52" s="84"/>
      <c r="L52" s="84"/>
      <c r="M52" s="84"/>
      <c r="N52" s="84"/>
    </row>
    <row r="53" spans="1:14" ht="14.45" customHeight="1" x14ac:dyDescent="0.2">
      <c r="F53" s="66" t="s">
        <v>195</v>
      </c>
      <c r="G53" s="66" t="s">
        <v>196</v>
      </c>
      <c r="H53" s="70">
        <f t="shared" si="2"/>
        <v>-61.988727825473632</v>
      </c>
      <c r="I53" s="8">
        <f>D52</f>
        <v>-61.988727825473632</v>
      </c>
      <c r="J53" s="8">
        <f>E52</f>
        <v>0</v>
      </c>
      <c r="K53" s="84"/>
      <c r="L53" s="84"/>
      <c r="M53" s="84"/>
      <c r="N53" s="84"/>
    </row>
    <row r="54" spans="1:14" ht="14.45" customHeight="1" x14ac:dyDescent="0.2">
      <c r="B54" s="67" t="s">
        <v>92</v>
      </c>
      <c r="C54" s="70"/>
      <c r="E54" s="70"/>
      <c r="K54" s="84"/>
      <c r="L54" s="84"/>
      <c r="M54" s="84"/>
      <c r="N54" s="84"/>
    </row>
    <row r="55" spans="1:14" ht="14.45" customHeight="1" x14ac:dyDescent="0.2">
      <c r="A55" s="66" t="s">
        <v>197</v>
      </c>
      <c r="B55" s="66" t="s">
        <v>93</v>
      </c>
      <c r="C55" s="70">
        <f>SUM(D55:E55)</f>
        <v>-7.9256637063645599</v>
      </c>
      <c r="D55" s="70">
        <f>'Stage 3_Year 2'!F95</f>
        <v>-7.9256637063645599</v>
      </c>
      <c r="E55" s="70"/>
      <c r="H55" s="70"/>
      <c r="K55" s="84"/>
      <c r="L55" s="84"/>
      <c r="M55" s="84"/>
      <c r="N55" s="84"/>
    </row>
    <row r="56" spans="1:14" ht="14.45" customHeight="1" x14ac:dyDescent="0.2">
      <c r="A56" s="80"/>
      <c r="B56" s="80"/>
      <c r="C56" s="80"/>
      <c r="D56" s="80"/>
      <c r="E56" s="80"/>
      <c r="F56" s="80" t="s">
        <v>198</v>
      </c>
      <c r="G56" s="80" t="s">
        <v>199</v>
      </c>
      <c r="H56" s="73">
        <f t="shared" si="2"/>
        <v>-7.9256637063645599</v>
      </c>
      <c r="I56" s="73">
        <f>D55</f>
        <v>-7.9256637063645599</v>
      </c>
      <c r="J56" s="73">
        <f>E55</f>
        <v>0</v>
      </c>
      <c r="K56" s="84"/>
      <c r="L56" s="84"/>
      <c r="M56" s="84"/>
      <c r="N56" s="84"/>
    </row>
    <row r="57" spans="1:14" ht="14.45" customHeight="1" x14ac:dyDescent="0.2">
      <c r="C57" s="70"/>
      <c r="E57" s="70"/>
      <c r="H57" s="70"/>
      <c r="K57" s="84"/>
      <c r="L57" s="84"/>
      <c r="M57" s="84"/>
      <c r="N57" s="84"/>
    </row>
    <row r="58" spans="1:14" ht="14.45" customHeight="1" x14ac:dyDescent="0.2">
      <c r="B58" s="76" t="s">
        <v>17</v>
      </c>
      <c r="C58" s="70"/>
      <c r="D58" s="67"/>
      <c r="E58" s="69"/>
      <c r="F58" s="67"/>
      <c r="H58" s="70"/>
      <c r="I58" s="67"/>
      <c r="J58" s="67"/>
      <c r="K58" s="84"/>
      <c r="L58" s="84"/>
      <c r="M58" s="84"/>
      <c r="N58" s="84"/>
    </row>
    <row r="59" spans="1:14" ht="14.45" customHeight="1" x14ac:dyDescent="0.2">
      <c r="B59" s="68" t="s">
        <v>200</v>
      </c>
      <c r="C59" s="68"/>
      <c r="D59" s="66" t="s">
        <v>68</v>
      </c>
      <c r="E59" s="66" t="s">
        <v>69</v>
      </c>
      <c r="G59" s="68" t="s">
        <v>201</v>
      </c>
      <c r="H59" s="68"/>
      <c r="I59" s="66" t="s">
        <v>68</v>
      </c>
      <c r="J59" s="66" t="s">
        <v>69</v>
      </c>
      <c r="K59" s="84"/>
      <c r="L59" s="84"/>
      <c r="M59" s="84"/>
      <c r="N59" s="84"/>
    </row>
    <row r="60" spans="1:14" ht="14.45" customHeight="1" x14ac:dyDescent="0.2">
      <c r="A60" s="67"/>
      <c r="C60" s="67" t="s">
        <v>72</v>
      </c>
      <c r="D60" s="67" t="s">
        <v>97</v>
      </c>
      <c r="E60" s="67" t="s">
        <v>155</v>
      </c>
      <c r="F60" s="67"/>
      <c r="G60" s="68"/>
      <c r="H60" s="67"/>
      <c r="I60" s="67" t="s">
        <v>97</v>
      </c>
      <c r="J60" s="67" t="s">
        <v>155</v>
      </c>
      <c r="K60" s="84"/>
      <c r="L60" s="84"/>
      <c r="M60" s="84"/>
      <c r="N60" s="84"/>
    </row>
    <row r="61" spans="1:14" ht="14.45" customHeight="1" x14ac:dyDescent="0.2">
      <c r="B61" s="66" t="s">
        <v>100</v>
      </c>
      <c r="C61" s="70"/>
      <c r="D61" s="67"/>
      <c r="E61" s="69"/>
      <c r="F61" s="67"/>
      <c r="H61" s="70"/>
      <c r="I61" s="70"/>
      <c r="J61" s="70"/>
      <c r="K61" s="84"/>
      <c r="L61" s="84"/>
      <c r="M61" s="84"/>
      <c r="N61" s="84"/>
    </row>
    <row r="62" spans="1:14" ht="14.45" customHeight="1" x14ac:dyDescent="0.2">
      <c r="B62" s="77" t="s">
        <v>202</v>
      </c>
      <c r="C62" s="70">
        <f>SUM(D62:E62)</f>
        <v>0</v>
      </c>
      <c r="D62" s="66">
        <v>0</v>
      </c>
      <c r="E62" s="70">
        <v>0</v>
      </c>
      <c r="H62" s="70"/>
      <c r="K62" s="84"/>
      <c r="L62" s="84"/>
      <c r="M62" s="84"/>
      <c r="N62" s="84"/>
    </row>
    <row r="63" spans="1:14" ht="14.45" customHeight="1" x14ac:dyDescent="0.2">
      <c r="B63" s="77" t="s">
        <v>95</v>
      </c>
      <c r="C63" s="70">
        <f t="shared" ref="C63:C76" si="3">SUM(D63:E63)</f>
        <v>218</v>
      </c>
      <c r="E63" s="70">
        <v>218</v>
      </c>
      <c r="H63" s="70"/>
      <c r="K63" s="84"/>
      <c r="L63" s="84"/>
      <c r="M63" s="84"/>
      <c r="N63" s="84"/>
    </row>
    <row r="64" spans="1:14" ht="14.45" customHeight="1" x14ac:dyDescent="0.2">
      <c r="B64" s="77" t="s">
        <v>96</v>
      </c>
      <c r="C64" s="70">
        <f t="shared" si="3"/>
        <v>624.05868020545449</v>
      </c>
      <c r="D64" s="70">
        <f>'Stage 3_Year 2'!F67</f>
        <v>624.05868020545449</v>
      </c>
      <c r="E64" s="70">
        <v>0</v>
      </c>
      <c r="H64" s="70"/>
      <c r="K64" s="84"/>
      <c r="L64" s="84"/>
      <c r="M64" s="84"/>
      <c r="N64" s="84"/>
    </row>
    <row r="65" spans="1:14" ht="14.45" customHeight="1" x14ac:dyDescent="0.2">
      <c r="B65" s="77"/>
      <c r="C65" s="70"/>
      <c r="D65" s="70"/>
      <c r="E65" s="70"/>
      <c r="H65" s="70"/>
      <c r="K65" s="84"/>
      <c r="L65" s="84"/>
      <c r="M65" s="84"/>
      <c r="N65" s="84"/>
    </row>
    <row r="66" spans="1:14" ht="14.45" customHeight="1" x14ac:dyDescent="0.2">
      <c r="C66" s="70"/>
      <c r="D66" s="70"/>
      <c r="E66" s="70"/>
      <c r="F66" s="70" t="s">
        <v>203</v>
      </c>
      <c r="G66" s="66" t="s">
        <v>102</v>
      </c>
      <c r="H66" s="70">
        <f>SUM(I66:J66)</f>
        <v>842.05868020545449</v>
      </c>
      <c r="I66" s="70">
        <f>SUM(D62:D64)</f>
        <v>624.05868020545449</v>
      </c>
      <c r="J66" s="70">
        <f>SUM(E62:E64)</f>
        <v>218</v>
      </c>
      <c r="K66" s="84"/>
      <c r="L66" s="84"/>
      <c r="M66" s="84"/>
      <c r="N66" s="84"/>
    </row>
    <row r="67" spans="1:14" ht="14.45" customHeight="1" x14ac:dyDescent="0.2">
      <c r="C67" s="70"/>
      <c r="D67" s="70"/>
      <c r="E67" s="70"/>
      <c r="F67" s="70"/>
      <c r="H67" s="70"/>
      <c r="I67" s="70"/>
      <c r="J67" s="70"/>
      <c r="K67" s="84"/>
      <c r="L67" s="84"/>
      <c r="M67" s="84"/>
      <c r="N67" s="84"/>
    </row>
    <row r="68" spans="1:14" ht="14.45" customHeight="1" x14ac:dyDescent="0.2">
      <c r="B68" s="66" t="s">
        <v>85</v>
      </c>
      <c r="C68" s="70"/>
      <c r="D68" s="70"/>
      <c r="E68" s="70"/>
      <c r="F68" s="70"/>
      <c r="H68" s="70"/>
      <c r="K68" s="84"/>
      <c r="L68" s="84"/>
      <c r="M68" s="84"/>
      <c r="N68" s="84"/>
    </row>
    <row r="69" spans="1:14" ht="14.45" customHeight="1" x14ac:dyDescent="0.2">
      <c r="B69" s="77" t="s">
        <v>202</v>
      </c>
      <c r="C69" s="70">
        <f t="shared" si="3"/>
        <v>74</v>
      </c>
      <c r="D69" s="70">
        <f>D49</f>
        <v>45</v>
      </c>
      <c r="E69" s="70">
        <f>E49</f>
        <v>29</v>
      </c>
      <c r="F69" s="70"/>
      <c r="H69" s="70"/>
      <c r="K69" s="84"/>
      <c r="L69" s="84"/>
      <c r="M69" s="84"/>
      <c r="N69" s="84"/>
    </row>
    <row r="70" spans="1:14" ht="14.45" customHeight="1" x14ac:dyDescent="0.2">
      <c r="B70" s="77" t="s">
        <v>95</v>
      </c>
      <c r="C70" s="70">
        <f t="shared" si="3"/>
        <v>-4.75</v>
      </c>
      <c r="D70" s="70">
        <f>D44</f>
        <v>0</v>
      </c>
      <c r="E70" s="70">
        <f>E44</f>
        <v>-4.75</v>
      </c>
      <c r="F70" s="70"/>
      <c r="H70" s="70"/>
      <c r="K70" s="84"/>
      <c r="L70" s="84"/>
      <c r="M70" s="84"/>
      <c r="N70" s="84"/>
    </row>
    <row r="71" spans="1:14" ht="14.45" customHeight="1" x14ac:dyDescent="0.2">
      <c r="B71" s="77" t="s">
        <v>96</v>
      </c>
      <c r="C71" s="70">
        <f t="shared" si="3"/>
        <v>-69.914391531838191</v>
      </c>
      <c r="D71" s="8">
        <f>D52+D55</f>
        <v>-69.914391531838191</v>
      </c>
      <c r="E71" s="8">
        <f>E52+E55</f>
        <v>0</v>
      </c>
      <c r="F71" s="70"/>
      <c r="H71" s="70"/>
      <c r="K71" s="84"/>
      <c r="L71" s="84"/>
      <c r="M71" s="84"/>
      <c r="N71" s="84"/>
    </row>
    <row r="72" spans="1:14" ht="14.45" customHeight="1" x14ac:dyDescent="0.2">
      <c r="C72" s="70"/>
      <c r="D72" s="70"/>
      <c r="E72" s="70"/>
      <c r="F72" s="70"/>
      <c r="H72" s="70"/>
      <c r="K72" s="84"/>
      <c r="L72" s="84"/>
      <c r="M72" s="84"/>
      <c r="N72" s="84"/>
    </row>
    <row r="73" spans="1:14" ht="14.45" customHeight="1" x14ac:dyDescent="0.2">
      <c r="B73" s="66" t="s">
        <v>101</v>
      </c>
      <c r="C73" s="70"/>
      <c r="D73" s="70"/>
      <c r="E73" s="70"/>
      <c r="F73" s="70"/>
      <c r="H73" s="70"/>
      <c r="K73" s="84"/>
      <c r="L73" s="84"/>
      <c r="M73" s="84"/>
      <c r="N73" s="84"/>
    </row>
    <row r="74" spans="1:14" ht="14.45" customHeight="1" x14ac:dyDescent="0.2">
      <c r="B74" s="77" t="s">
        <v>202</v>
      </c>
      <c r="C74" s="70">
        <f t="shared" si="3"/>
        <v>74</v>
      </c>
      <c r="D74" s="70">
        <f>D62+D69</f>
        <v>45</v>
      </c>
      <c r="E74" s="70">
        <f>E62+E69</f>
        <v>29</v>
      </c>
      <c r="F74" s="70"/>
      <c r="H74" s="70"/>
      <c r="K74" s="84"/>
      <c r="L74" s="84"/>
      <c r="M74" s="84"/>
      <c r="N74" s="84"/>
    </row>
    <row r="75" spans="1:14" ht="14.45" customHeight="1" x14ac:dyDescent="0.2">
      <c r="B75" s="77" t="s">
        <v>95</v>
      </c>
      <c r="C75" s="70">
        <f t="shared" si="3"/>
        <v>213.25</v>
      </c>
      <c r="D75" s="70">
        <f t="shared" ref="D75:E76" si="4">D63+D70</f>
        <v>0</v>
      </c>
      <c r="E75" s="70">
        <f t="shared" si="4"/>
        <v>213.25</v>
      </c>
      <c r="F75" s="70"/>
      <c r="H75" s="70"/>
      <c r="K75" s="84"/>
      <c r="L75" s="84"/>
      <c r="M75" s="84"/>
      <c r="N75" s="84"/>
    </row>
    <row r="76" spans="1:14" ht="14.45" customHeight="1" x14ac:dyDescent="0.2">
      <c r="B76" s="77" t="s">
        <v>96</v>
      </c>
      <c r="C76" s="70">
        <f t="shared" si="3"/>
        <v>554.1442886736163</v>
      </c>
      <c r="D76" s="70">
        <f>D64+D71</f>
        <v>554.1442886736163</v>
      </c>
      <c r="E76" s="70">
        <f t="shared" si="4"/>
        <v>0</v>
      </c>
      <c r="F76" s="70"/>
      <c r="H76" s="70"/>
      <c r="K76" s="84"/>
      <c r="L76" s="84"/>
      <c r="M76" s="84"/>
      <c r="N76" s="84"/>
    </row>
    <row r="77" spans="1:14" ht="14.45" customHeight="1" x14ac:dyDescent="0.2">
      <c r="B77" s="77"/>
      <c r="C77" s="70"/>
      <c r="D77" s="71"/>
      <c r="E77" s="71"/>
      <c r="F77" s="70"/>
      <c r="H77" s="70"/>
      <c r="N77" s="70"/>
    </row>
    <row r="78" spans="1:14" ht="14.45" customHeight="1" x14ac:dyDescent="0.2">
      <c r="A78" s="80"/>
      <c r="B78" s="80"/>
      <c r="C78" s="73"/>
      <c r="D78" s="73"/>
      <c r="E78" s="73"/>
      <c r="F78" s="73" t="s">
        <v>203</v>
      </c>
      <c r="G78" s="80" t="s">
        <v>94</v>
      </c>
      <c r="H78" s="73">
        <f t="shared" ref="H78" si="5">SUM(I78:J78)</f>
        <v>841.3942886736163</v>
      </c>
      <c r="I78" s="73">
        <f>SUM(D74:D76)</f>
        <v>599.1442886736163</v>
      </c>
      <c r="J78" s="73">
        <f>SUM(E74:E76)</f>
        <v>242.25</v>
      </c>
      <c r="N78" s="70">
        <f>'Stage 3_Year 2'!G71</f>
        <v>554.1442886736163</v>
      </c>
    </row>
    <row r="79" spans="1:14" ht="14.45" customHeight="1" x14ac:dyDescent="0.2">
      <c r="D79" s="70"/>
      <c r="E79" s="70"/>
      <c r="F79" s="70"/>
      <c r="H79" s="70"/>
      <c r="I79" s="70"/>
      <c r="J79" s="70"/>
      <c r="K79" s="70"/>
      <c r="M79" s="66" t="s">
        <v>99</v>
      </c>
      <c r="N79" s="83" t="b">
        <f>C76=N78</f>
        <v>1</v>
      </c>
    </row>
    <row r="80" spans="1:14" ht="14.45" customHeight="1" x14ac:dyDescent="0.2">
      <c r="B80" s="86"/>
      <c r="C80" s="69"/>
      <c r="G80" s="69"/>
      <c r="H80" s="69"/>
      <c r="L80" s="69"/>
      <c r="N80" s="83"/>
    </row>
    <row r="81" spans="2:14" ht="14.45" customHeight="1" x14ac:dyDescent="0.2">
      <c r="B81" s="86"/>
      <c r="E81" s="70"/>
      <c r="G81" s="70"/>
      <c r="H81" s="70"/>
      <c r="K81" s="71"/>
      <c r="N81" s="83"/>
    </row>
    <row r="82" spans="2:14" ht="14.45" customHeight="1" x14ac:dyDescent="0.2">
      <c r="G82" s="70"/>
      <c r="H82" s="70"/>
      <c r="K82" s="71"/>
    </row>
    <row r="83" spans="2:14" ht="14.45" customHeight="1" x14ac:dyDescent="0.2">
      <c r="G83" s="70"/>
      <c r="H83" s="70"/>
    </row>
  </sheetData>
  <sheetProtection algorithmName="SHA-512" hashValue="BsoUvsvzQn4Q8S5KH1I3dokvqav5XuasUhDm6ZYcdFVN0/uahwpD2RgF7QKBKf0GfQpMu/mDjCBBZutQkTujxw==" saltValue="Rhbw0s0Qbg3zC8j3RIa/6w==" spinCount="100000" sheet="1"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59BA0-1C2B-4185-9388-A700FB2DA76C}">
  <sheetPr>
    <tabColor rgb="FF92D050"/>
  </sheetPr>
  <dimension ref="A1:R84"/>
  <sheetViews>
    <sheetView zoomScale="70" zoomScaleNormal="70" workbookViewId="0">
      <selection activeCell="A10" sqref="A10"/>
    </sheetView>
  </sheetViews>
  <sheetFormatPr defaultColWidth="8.7109375" defaultRowHeight="12.75" x14ac:dyDescent="0.2"/>
  <cols>
    <col min="1" max="1" width="6.5703125" style="66" customWidth="1"/>
    <col min="2" max="2" width="51.85546875" style="66" bestFit="1" customWidth="1"/>
    <col min="3" max="5" width="14.140625" style="66" customWidth="1"/>
    <col min="6" max="6" width="6.7109375" style="66" customWidth="1"/>
    <col min="7" max="7" width="39.28515625" style="66" customWidth="1"/>
    <col min="8" max="10" width="14.140625" style="66" customWidth="1"/>
    <col min="11" max="16384" width="8.7109375" style="66"/>
  </cols>
  <sheetData>
    <row r="1" spans="1:18" ht="14.45" customHeight="1" x14ac:dyDescent="0.25">
      <c r="A1" s="65" t="s">
        <v>204</v>
      </c>
      <c r="C1" s="75"/>
      <c r="H1" s="75"/>
      <c r="K1" s="71"/>
    </row>
    <row r="2" spans="1:18" ht="14.45" customHeight="1" x14ac:dyDescent="0.2">
      <c r="B2" s="76" t="s">
        <v>153</v>
      </c>
      <c r="C2" s="75"/>
      <c r="H2" s="75"/>
      <c r="K2" s="71"/>
    </row>
    <row r="3" spans="1:18" ht="14.45" customHeight="1" x14ac:dyDescent="0.2">
      <c r="B3" s="91" t="s">
        <v>259</v>
      </c>
      <c r="C3" s="91"/>
      <c r="D3" s="2" t="s">
        <v>68</v>
      </c>
      <c r="E3" s="2" t="s">
        <v>69</v>
      </c>
      <c r="F3"/>
      <c r="G3" s="91" t="s">
        <v>260</v>
      </c>
      <c r="H3" s="68"/>
      <c r="I3" s="66" t="s">
        <v>68</v>
      </c>
      <c r="J3" s="66" t="s">
        <v>69</v>
      </c>
    </row>
    <row r="4" spans="1:18" ht="14.45" customHeight="1" x14ac:dyDescent="0.2">
      <c r="A4" s="67" t="s">
        <v>154</v>
      </c>
      <c r="C4" s="67" t="s">
        <v>72</v>
      </c>
      <c r="D4" s="67" t="s">
        <v>97</v>
      </c>
      <c r="E4" s="67" t="s">
        <v>155</v>
      </c>
      <c r="F4" s="67" t="s">
        <v>154</v>
      </c>
      <c r="G4" s="68"/>
      <c r="H4" s="67" t="s">
        <v>72</v>
      </c>
      <c r="I4" s="67" t="s">
        <v>97</v>
      </c>
      <c r="J4" s="67" t="s">
        <v>155</v>
      </c>
    </row>
    <row r="5" spans="1:18" ht="14.45" customHeight="1" x14ac:dyDescent="0.2">
      <c r="B5" s="67" t="s">
        <v>71</v>
      </c>
      <c r="C5" s="67"/>
      <c r="D5" s="67"/>
      <c r="E5" s="67"/>
      <c r="G5" s="68"/>
      <c r="H5" s="67"/>
      <c r="I5" s="67"/>
      <c r="J5" s="67"/>
    </row>
    <row r="6" spans="1:18" ht="14.45" customHeight="1" x14ac:dyDescent="0.2">
      <c r="A6" s="2" t="s">
        <v>156</v>
      </c>
      <c r="B6" t="s">
        <v>73</v>
      </c>
      <c r="C6" s="70">
        <f t="shared" ref="C6:C10" si="0">SUM(D6:E6)</f>
        <v>8</v>
      </c>
      <c r="E6" s="70">
        <f>'Stage 3_Year 2'!F11</f>
        <v>8</v>
      </c>
      <c r="F6" s="66" t="s">
        <v>157</v>
      </c>
      <c r="G6" s="66" t="s">
        <v>74</v>
      </c>
      <c r="H6" s="70">
        <f>SUM(I6:J6)</f>
        <v>95</v>
      </c>
      <c r="J6" s="70">
        <f>'Stage 3_Year 2'!F9</f>
        <v>95</v>
      </c>
      <c r="L6" s="84"/>
      <c r="M6" s="84"/>
      <c r="N6" s="84"/>
      <c r="O6" s="84"/>
      <c r="P6" s="84"/>
      <c r="Q6" s="84"/>
      <c r="R6" s="70"/>
    </row>
    <row r="7" spans="1:18" ht="14.45" customHeight="1" x14ac:dyDescent="0.2">
      <c r="A7" t="s">
        <v>160</v>
      </c>
      <c r="B7" s="2" t="s">
        <v>235</v>
      </c>
      <c r="C7" s="70">
        <f>SUM(D7:E7)</f>
        <v>87</v>
      </c>
      <c r="E7" s="70">
        <f>J6-E6</f>
        <v>87</v>
      </c>
      <c r="H7" s="70"/>
      <c r="L7" s="84"/>
      <c r="M7" s="84"/>
      <c r="N7" s="84"/>
      <c r="O7" s="84"/>
      <c r="P7" s="84"/>
      <c r="Q7" s="84"/>
    </row>
    <row r="8" spans="1:18" ht="14.45" customHeight="1" x14ac:dyDescent="0.2">
      <c r="A8" s="2" t="s">
        <v>236</v>
      </c>
      <c r="B8" s="2" t="s">
        <v>237</v>
      </c>
      <c r="C8" s="70">
        <f t="shared" si="0"/>
        <v>4.75</v>
      </c>
      <c r="E8" s="70">
        <f>'Stage 3_Year 2'!F23</f>
        <v>4.75</v>
      </c>
      <c r="F8" s="77"/>
      <c r="H8" s="70"/>
      <c r="L8" s="84"/>
      <c r="M8" s="84"/>
      <c r="N8" s="84"/>
      <c r="O8" s="84"/>
      <c r="P8" s="84"/>
      <c r="Q8" s="84"/>
    </row>
    <row r="9" spans="1:18" ht="14.45" customHeight="1" x14ac:dyDescent="0.2">
      <c r="A9" t="s">
        <v>238</v>
      </c>
      <c r="B9" s="2" t="s">
        <v>11</v>
      </c>
      <c r="C9" s="70">
        <f t="shared" si="0"/>
        <v>61.988727825473632</v>
      </c>
      <c r="E9" s="70">
        <f>'Stage 3_Year 2'!F91</f>
        <v>61.988727825473632</v>
      </c>
      <c r="F9" s="78"/>
      <c r="H9" s="70"/>
      <c r="L9" s="84"/>
      <c r="M9" s="84"/>
      <c r="N9" s="84"/>
      <c r="O9" s="84"/>
      <c r="P9" s="84"/>
      <c r="Q9" s="84"/>
    </row>
    <row r="10" spans="1:18" ht="14.45" customHeight="1" x14ac:dyDescent="0.2">
      <c r="A10" t="s">
        <v>164</v>
      </c>
      <c r="B10" s="2" t="s">
        <v>165</v>
      </c>
      <c r="C10" s="79">
        <f t="shared" si="0"/>
        <v>20.261272174526368</v>
      </c>
      <c r="D10" s="77"/>
      <c r="E10" s="79">
        <f>E7-E8-E9</f>
        <v>20.261272174526368</v>
      </c>
      <c r="F10" s="78"/>
      <c r="H10" s="70"/>
      <c r="L10" s="84"/>
      <c r="M10" s="84"/>
      <c r="N10" s="84"/>
      <c r="O10" s="84"/>
      <c r="P10" s="84"/>
      <c r="Q10" s="84"/>
    </row>
    <row r="11" spans="1:18" ht="14.45" customHeight="1" x14ac:dyDescent="0.2">
      <c r="C11" s="70"/>
      <c r="E11" s="70"/>
      <c r="H11" s="70"/>
      <c r="L11" s="84"/>
      <c r="M11" s="84"/>
      <c r="N11" s="84"/>
      <c r="O11" s="84"/>
      <c r="P11" s="84"/>
      <c r="Q11" s="84"/>
    </row>
    <row r="12" spans="1:18" ht="14.45" customHeight="1" x14ac:dyDescent="0.2">
      <c r="B12" s="67" t="s">
        <v>205</v>
      </c>
      <c r="C12" s="70"/>
      <c r="D12" s="67"/>
      <c r="E12" s="70"/>
      <c r="H12" s="70"/>
      <c r="L12" s="84"/>
      <c r="M12" s="84"/>
      <c r="N12" s="84"/>
      <c r="O12" s="84"/>
      <c r="P12" s="84"/>
      <c r="Q12" s="84"/>
    </row>
    <row r="13" spans="1:18" ht="14.45" customHeight="1" x14ac:dyDescent="0.2">
      <c r="A13" s="2" t="s">
        <v>167</v>
      </c>
      <c r="B13" s="2" t="s">
        <v>239</v>
      </c>
      <c r="C13" s="70">
        <f t="shared" ref="C13:C19" si="1">SUM(D13:E13)</f>
        <v>12</v>
      </c>
      <c r="E13" s="70">
        <f>'Stage 3_Year 2'!F12</f>
        <v>12</v>
      </c>
      <c r="F13" s="66" t="s">
        <v>164</v>
      </c>
      <c r="G13" s="66" t="s">
        <v>161</v>
      </c>
      <c r="H13" s="70">
        <f>SUM(I13:J13)</f>
        <v>87</v>
      </c>
      <c r="I13" s="66">
        <v>0</v>
      </c>
      <c r="J13" s="66">
        <f>E7</f>
        <v>87</v>
      </c>
      <c r="L13" s="84"/>
      <c r="M13" s="84"/>
      <c r="N13" s="84"/>
      <c r="O13" s="84"/>
      <c r="P13" s="84"/>
      <c r="Q13" s="84"/>
    </row>
    <row r="14" spans="1:18" ht="14.45" customHeight="1" x14ac:dyDescent="0.2">
      <c r="A14" s="2" t="s">
        <v>168</v>
      </c>
      <c r="B14" t="s">
        <v>82</v>
      </c>
      <c r="C14" s="70">
        <f t="shared" si="1"/>
        <v>2</v>
      </c>
      <c r="E14" s="70">
        <f>'Stage 3_Year 2'!F13</f>
        <v>2</v>
      </c>
      <c r="L14" s="84"/>
      <c r="M14" s="84"/>
      <c r="N14" s="84"/>
      <c r="O14" s="84"/>
      <c r="P14" s="84"/>
      <c r="Q14" s="84"/>
    </row>
    <row r="15" spans="1:18" ht="14.45" customHeight="1" x14ac:dyDescent="0.2">
      <c r="A15" s="2" t="s">
        <v>169</v>
      </c>
      <c r="B15" s="98" t="s">
        <v>147</v>
      </c>
      <c r="C15" s="70">
        <f t="shared" si="1"/>
        <v>-1</v>
      </c>
      <c r="E15" s="70">
        <f>'Stage 3_Year 2'!F14*-1</f>
        <v>-1</v>
      </c>
      <c r="L15" s="84"/>
      <c r="M15" s="84"/>
      <c r="N15" s="84"/>
      <c r="O15" s="84"/>
      <c r="P15" s="84"/>
      <c r="Q15" s="84"/>
    </row>
    <row r="16" spans="1:18" ht="14.45" customHeight="1" x14ac:dyDescent="0.2">
      <c r="A16" s="2" t="s">
        <v>170</v>
      </c>
      <c r="B16" s="2" t="s">
        <v>240</v>
      </c>
      <c r="C16" s="70">
        <f t="shared" si="1"/>
        <v>74</v>
      </c>
      <c r="D16" s="70"/>
      <c r="E16" s="7">
        <f>J13-E13-E14-E15</f>
        <v>74</v>
      </c>
      <c r="H16" s="70"/>
      <c r="L16" s="84"/>
      <c r="M16" s="84"/>
      <c r="N16" s="84"/>
      <c r="O16" s="84"/>
      <c r="P16" s="84"/>
      <c r="Q16" s="84"/>
    </row>
    <row r="17" spans="1:17" ht="14.45" customHeight="1" x14ac:dyDescent="0.2">
      <c r="A17" s="2" t="s">
        <v>241</v>
      </c>
      <c r="B17" s="2" t="s">
        <v>242</v>
      </c>
      <c r="C17" s="70">
        <f t="shared" si="1"/>
        <v>4.75</v>
      </c>
      <c r="E17" s="70">
        <f>E8</f>
        <v>4.75</v>
      </c>
      <c r="H17" s="70"/>
      <c r="L17" s="84"/>
      <c r="M17" s="84"/>
      <c r="N17" s="84"/>
      <c r="O17" s="84"/>
      <c r="P17" s="84"/>
      <c r="Q17" s="84"/>
    </row>
    <row r="18" spans="1:17" ht="14.45" customHeight="1" x14ac:dyDescent="0.2">
      <c r="A18" s="2" t="s">
        <v>243</v>
      </c>
      <c r="B18" s="2" t="s">
        <v>244</v>
      </c>
      <c r="C18" s="70">
        <f t="shared" si="1"/>
        <v>61.988727825473632</v>
      </c>
      <c r="E18" s="70">
        <f>E9</f>
        <v>61.988727825473632</v>
      </c>
      <c r="F18" s="71"/>
      <c r="H18" s="70"/>
      <c r="L18" s="84"/>
      <c r="M18" s="84"/>
      <c r="N18" s="84"/>
      <c r="O18" s="84"/>
      <c r="P18" s="84"/>
      <c r="Q18" s="84"/>
    </row>
    <row r="19" spans="1:17" ht="14.45" customHeight="1" x14ac:dyDescent="0.2">
      <c r="A19" s="2" t="s">
        <v>173</v>
      </c>
      <c r="B19" s="2" t="s">
        <v>245</v>
      </c>
      <c r="C19" s="70">
        <f t="shared" si="1"/>
        <v>7.2612721745263684</v>
      </c>
      <c r="D19" s="70"/>
      <c r="E19" s="70">
        <f>E16-E17-E18</f>
        <v>7.2612721745263684</v>
      </c>
      <c r="F19" s="71"/>
      <c r="H19" s="70"/>
      <c r="L19" s="84"/>
      <c r="M19" s="84"/>
      <c r="N19" s="84"/>
      <c r="O19" s="84"/>
      <c r="P19" s="84"/>
      <c r="Q19" s="84"/>
    </row>
    <row r="20" spans="1:17" ht="14.45" customHeight="1" x14ac:dyDescent="0.2">
      <c r="A20"/>
      <c r="B20"/>
      <c r="C20" s="70"/>
      <c r="E20" s="70"/>
      <c r="H20" s="70"/>
      <c r="L20" s="84"/>
      <c r="M20" s="84"/>
      <c r="N20" s="84"/>
      <c r="O20" s="84"/>
      <c r="P20" s="84"/>
      <c r="Q20" s="84"/>
    </row>
    <row r="21" spans="1:17" ht="14.45" customHeight="1" x14ac:dyDescent="0.2">
      <c r="A21"/>
      <c r="B21" s="1" t="s">
        <v>207</v>
      </c>
      <c r="C21" s="70"/>
      <c r="D21" s="67"/>
      <c r="E21" s="70"/>
      <c r="H21" s="70"/>
      <c r="L21" s="84"/>
      <c r="M21" s="84"/>
      <c r="N21" s="84"/>
      <c r="O21" s="84"/>
      <c r="P21" s="84"/>
      <c r="Q21" s="84"/>
    </row>
    <row r="22" spans="1:17" ht="14.45" customHeight="1" x14ac:dyDescent="0.2">
      <c r="A22"/>
      <c r="B22"/>
      <c r="C22" s="70"/>
      <c r="E22" s="70"/>
      <c r="F22" s="66" t="s">
        <v>173</v>
      </c>
      <c r="G22" s="66" t="s">
        <v>206</v>
      </c>
      <c r="H22" s="70">
        <f>SUM(I22:J22)</f>
        <v>7.2612721745263684</v>
      </c>
      <c r="J22" s="70">
        <f>E19</f>
        <v>7.2612721745263684</v>
      </c>
      <c r="K22" s="71"/>
      <c r="L22" s="84"/>
      <c r="M22" s="84"/>
      <c r="N22" s="84"/>
      <c r="O22" s="84"/>
      <c r="P22" s="84"/>
      <c r="Q22" s="84"/>
    </row>
    <row r="23" spans="1:17" s="72" customFormat="1" ht="14.45" customHeight="1" x14ac:dyDescent="0.2">
      <c r="A23" s="72" t="s">
        <v>158</v>
      </c>
      <c r="B23" s="72" t="s">
        <v>75</v>
      </c>
      <c r="F23" s="72" t="s">
        <v>158</v>
      </c>
      <c r="G23" s="72" t="s">
        <v>75</v>
      </c>
      <c r="H23" s="72">
        <f>SUM(I23:J23)</f>
        <v>0</v>
      </c>
      <c r="I23" s="72">
        <f>'Stage 3_Year 2'!F7</f>
        <v>0</v>
      </c>
    </row>
    <row r="24" spans="1:17" s="72" customFormat="1" ht="14.45" customHeight="1" x14ac:dyDescent="0.2">
      <c r="A24" s="72" t="s">
        <v>159</v>
      </c>
      <c r="B24" s="72" t="s">
        <v>76</v>
      </c>
      <c r="F24" s="72" t="s">
        <v>159</v>
      </c>
      <c r="G24" s="72" t="s">
        <v>76</v>
      </c>
      <c r="H24" s="72">
        <f t="shared" ref="H24:H26" si="2">SUM(I24:J24)</f>
        <v>-1</v>
      </c>
      <c r="I24" s="72">
        <f>-1*'Stage 3_Year 2'!F8</f>
        <v>-1</v>
      </c>
    </row>
    <row r="25" spans="1:17" ht="14.45" customHeight="1" x14ac:dyDescent="0.2">
      <c r="A25" s="72" t="s">
        <v>168</v>
      </c>
      <c r="B25" s="72" t="s">
        <v>82</v>
      </c>
      <c r="C25" s="70"/>
      <c r="E25" s="7"/>
      <c r="F25" s="72" t="s">
        <v>168</v>
      </c>
      <c r="G25" s="72" t="s">
        <v>82</v>
      </c>
      <c r="H25" s="70">
        <f t="shared" si="2"/>
        <v>2</v>
      </c>
      <c r="I25" s="7">
        <f t="shared" ref="I25:I26" si="3">E14</f>
        <v>2</v>
      </c>
      <c r="L25" s="84"/>
      <c r="M25" s="84"/>
      <c r="N25" s="84"/>
      <c r="O25" s="84"/>
      <c r="P25" s="84"/>
      <c r="Q25" s="84"/>
    </row>
    <row r="26" spans="1:17" ht="14.45" customHeight="1" x14ac:dyDescent="0.2">
      <c r="A26" s="2" t="s">
        <v>169</v>
      </c>
      <c r="B26" s="72" t="s">
        <v>147</v>
      </c>
      <c r="C26" s="70"/>
      <c r="E26" s="7"/>
      <c r="F26" s="2" t="s">
        <v>169</v>
      </c>
      <c r="G26" s="72" t="s">
        <v>147</v>
      </c>
      <c r="H26" s="70">
        <f t="shared" si="2"/>
        <v>-1</v>
      </c>
      <c r="I26" s="7">
        <f t="shared" si="3"/>
        <v>-1</v>
      </c>
      <c r="L26" s="84"/>
      <c r="M26" s="84"/>
      <c r="N26" s="84"/>
      <c r="O26" s="84"/>
      <c r="P26" s="84"/>
      <c r="Q26" s="84"/>
    </row>
    <row r="27" spans="1:17" ht="14.45" customHeight="1" x14ac:dyDescent="0.2">
      <c r="A27" s="72" t="s">
        <v>246</v>
      </c>
      <c r="B27" s="72" t="s">
        <v>177</v>
      </c>
      <c r="C27" s="70">
        <f>SUM(D27:E27)</f>
        <v>26</v>
      </c>
      <c r="E27" s="70">
        <f>'Split-asset calculations'!F4</f>
        <v>26</v>
      </c>
      <c r="F27" s="72" t="s">
        <v>246</v>
      </c>
      <c r="G27" s="72" t="s">
        <v>177</v>
      </c>
      <c r="H27" s="70">
        <f>SUM(I27:J27)</f>
        <v>26</v>
      </c>
      <c r="I27" s="66">
        <f>E27</f>
        <v>26</v>
      </c>
      <c r="J27" s="70"/>
      <c r="L27" s="84"/>
      <c r="M27" s="84"/>
      <c r="N27" s="84"/>
      <c r="O27" s="84"/>
      <c r="P27" s="84"/>
      <c r="Q27" s="84"/>
    </row>
    <row r="28" spans="1:17" ht="14.45" customHeight="1" x14ac:dyDescent="0.2">
      <c r="A28" s="72" t="s">
        <v>247</v>
      </c>
      <c r="B28" s="2" t="s">
        <v>248</v>
      </c>
      <c r="C28" s="70">
        <f>SUM(E28:E28)</f>
        <v>-24.656385381803457</v>
      </c>
      <c r="E28" s="70">
        <f>-E9*'Split-asset calculations'!F6</f>
        <v>-24.656385381803457</v>
      </c>
      <c r="F28" s="72" t="s">
        <v>247</v>
      </c>
      <c r="G28" s="2" t="s">
        <v>248</v>
      </c>
      <c r="H28" s="70">
        <f>SUM(I28:I28)</f>
        <v>-24.656385381803457</v>
      </c>
      <c r="I28" s="70">
        <f>E28</f>
        <v>-24.656385381803457</v>
      </c>
      <c r="K28" s="71"/>
      <c r="L28" s="84"/>
      <c r="M28" s="84"/>
      <c r="N28" s="84"/>
      <c r="O28" s="84"/>
      <c r="P28" s="84"/>
      <c r="Q28" s="84"/>
    </row>
    <row r="29" spans="1:17" ht="14.45" customHeight="1" x14ac:dyDescent="0.2">
      <c r="A29" s="2" t="s">
        <v>178</v>
      </c>
      <c r="B29" s="2" t="s">
        <v>249</v>
      </c>
      <c r="C29" s="70">
        <f>SUM(D29:E29)</f>
        <v>7.2612721745263684</v>
      </c>
      <c r="D29" s="70">
        <f>SUM(I22:I28)-SUM(D23:D28)</f>
        <v>1.3436146181965434</v>
      </c>
      <c r="E29" s="70">
        <f>SUM(J22:J28)-SUM(E23:E28)</f>
        <v>5.917657556329825</v>
      </c>
      <c r="H29" s="70"/>
      <c r="J29" s="71"/>
      <c r="K29" s="71"/>
      <c r="L29" s="84"/>
      <c r="M29" s="84"/>
      <c r="N29" s="84"/>
      <c r="O29" s="84"/>
      <c r="P29" s="84"/>
      <c r="Q29" s="84"/>
    </row>
    <row r="30" spans="1:17" ht="14.45" customHeight="1" x14ac:dyDescent="0.2">
      <c r="C30" s="70"/>
      <c r="E30" s="70"/>
      <c r="H30" s="70"/>
      <c r="L30" s="84"/>
      <c r="M30" s="84"/>
      <c r="N30" s="84"/>
      <c r="O30" s="84"/>
      <c r="P30" s="84"/>
      <c r="Q30" s="84"/>
    </row>
    <row r="31" spans="1:17" ht="14.45" customHeight="1" x14ac:dyDescent="0.2">
      <c r="B31" s="67" t="s">
        <v>208</v>
      </c>
      <c r="C31" s="70"/>
      <c r="E31" s="70"/>
      <c r="H31" s="70"/>
      <c r="L31" s="84"/>
      <c r="M31" s="84"/>
      <c r="N31" s="84"/>
      <c r="O31" s="84"/>
      <c r="P31" s="84"/>
      <c r="Q31" s="84"/>
    </row>
    <row r="32" spans="1:17" ht="14.45" customHeight="1" x14ac:dyDescent="0.2">
      <c r="A32" s="66" t="s">
        <v>181</v>
      </c>
      <c r="B32" s="66" t="s">
        <v>83</v>
      </c>
      <c r="C32" s="70">
        <f>SUM(D32:E32)</f>
        <v>19</v>
      </c>
      <c r="E32" s="70">
        <f>'Split-asset calculations'!F9</f>
        <v>19</v>
      </c>
      <c r="F32" s="66" t="s">
        <v>181</v>
      </c>
      <c r="G32" s="66" t="s">
        <v>83</v>
      </c>
      <c r="H32" s="70">
        <f t="shared" ref="H32:H57" si="4">SUM(I32:J32)</f>
        <v>19</v>
      </c>
      <c r="I32" s="70">
        <f>E32</f>
        <v>19</v>
      </c>
      <c r="J32" s="70"/>
      <c r="L32" s="84"/>
      <c r="M32" s="84"/>
      <c r="N32" s="84"/>
      <c r="O32" s="84"/>
      <c r="P32" s="84"/>
      <c r="Q32" s="84"/>
    </row>
    <row r="33" spans="1:17" ht="14.45" customHeight="1" x14ac:dyDescent="0.2">
      <c r="A33" s="71"/>
      <c r="C33" s="70"/>
      <c r="E33" s="71"/>
      <c r="F33" s="71"/>
      <c r="H33" s="70"/>
      <c r="I33" s="70"/>
      <c r="J33" s="70"/>
      <c r="L33" s="84"/>
      <c r="M33" s="84"/>
      <c r="N33" s="84"/>
      <c r="O33" s="84"/>
      <c r="P33" s="84"/>
      <c r="Q33" s="84"/>
    </row>
    <row r="34" spans="1:17" ht="14.45" customHeight="1" x14ac:dyDescent="0.2">
      <c r="B34" s="67" t="s">
        <v>209</v>
      </c>
      <c r="C34" s="70"/>
      <c r="E34" s="70"/>
      <c r="H34" s="70"/>
      <c r="I34" s="70"/>
      <c r="J34" s="70"/>
      <c r="L34" s="84"/>
      <c r="M34" s="84"/>
      <c r="N34" s="84"/>
      <c r="O34" s="84"/>
      <c r="P34" s="84"/>
      <c r="Q34" s="84"/>
    </row>
    <row r="35" spans="1:17" ht="14.45" customHeight="1" x14ac:dyDescent="0.2">
      <c r="A35" s="87" t="s">
        <v>183</v>
      </c>
      <c r="B35" s="88" t="s">
        <v>84</v>
      </c>
      <c r="C35" s="89">
        <f>SUM(D35:E35)</f>
        <v>7.2612721745263684</v>
      </c>
      <c r="D35" s="90">
        <f>D29+I32-D32</f>
        <v>20.343614618196543</v>
      </c>
      <c r="E35" s="90">
        <f>E29+J32-E32</f>
        <v>-13.082342443670175</v>
      </c>
      <c r="F35" s="87"/>
      <c r="G35" s="87"/>
      <c r="H35" s="89"/>
      <c r="I35" s="88"/>
      <c r="J35" s="88"/>
      <c r="K35" s="71"/>
      <c r="L35" s="84"/>
      <c r="M35" s="84"/>
      <c r="N35" s="84"/>
      <c r="O35" s="84"/>
      <c r="P35" s="84"/>
      <c r="Q35" s="84"/>
    </row>
    <row r="36" spans="1:17" ht="14.45" customHeight="1" x14ac:dyDescent="0.2">
      <c r="C36" s="70"/>
      <c r="E36" s="70"/>
      <c r="H36" s="70"/>
      <c r="I36" s="70"/>
      <c r="J36" s="70"/>
      <c r="K36" s="71"/>
      <c r="M36" s="81"/>
    </row>
    <row r="37" spans="1:17" ht="14.45" customHeight="1" x14ac:dyDescent="0.2">
      <c r="B37" s="76" t="s">
        <v>184</v>
      </c>
      <c r="C37" s="70"/>
      <c r="E37" s="70"/>
      <c r="H37" s="70"/>
    </row>
    <row r="38" spans="1:17" ht="14.45" customHeight="1" x14ac:dyDescent="0.2">
      <c r="B38" s="68" t="s">
        <v>85</v>
      </c>
      <c r="C38" s="68"/>
      <c r="D38" s="66" t="s">
        <v>68</v>
      </c>
      <c r="E38" s="66" t="s">
        <v>69</v>
      </c>
      <c r="G38" s="68" t="s">
        <v>185</v>
      </c>
      <c r="H38" s="68"/>
      <c r="I38" s="66" t="s">
        <v>68</v>
      </c>
      <c r="J38" s="66" t="s">
        <v>69</v>
      </c>
    </row>
    <row r="39" spans="1:17" ht="14.45" customHeight="1" x14ac:dyDescent="0.2">
      <c r="A39" s="67" t="s">
        <v>154</v>
      </c>
      <c r="C39" s="67" t="s">
        <v>72</v>
      </c>
      <c r="D39" s="67" t="s">
        <v>97</v>
      </c>
      <c r="E39" s="67" t="s">
        <v>155</v>
      </c>
      <c r="F39" s="67" t="s">
        <v>154</v>
      </c>
      <c r="G39" s="68"/>
      <c r="H39" s="67" t="s">
        <v>72</v>
      </c>
      <c r="I39" s="67" t="s">
        <v>97</v>
      </c>
      <c r="J39" s="67" t="s">
        <v>155</v>
      </c>
    </row>
    <row r="40" spans="1:17" ht="14.45" customHeight="1" x14ac:dyDescent="0.2">
      <c r="B40" s="67" t="s">
        <v>86</v>
      </c>
      <c r="C40" s="70"/>
      <c r="D40" s="67"/>
      <c r="E40" s="70"/>
      <c r="H40" s="70"/>
    </row>
    <row r="41" spans="1:17" ht="14.45" customHeight="1" x14ac:dyDescent="0.2">
      <c r="B41" s="67"/>
      <c r="C41" s="70"/>
      <c r="D41" s="67"/>
      <c r="E41" s="70"/>
      <c r="F41" s="66" t="s">
        <v>183</v>
      </c>
      <c r="G41" s="66" t="s">
        <v>84</v>
      </c>
      <c r="H41" s="70">
        <f t="shared" si="4"/>
        <v>7.2612721745263684</v>
      </c>
      <c r="I41" s="7">
        <f>D35</f>
        <v>20.343614618196543</v>
      </c>
      <c r="J41" s="7">
        <f>E35</f>
        <v>-13.082342443670175</v>
      </c>
      <c r="K41" s="71"/>
    </row>
    <row r="42" spans="1:17" ht="14.45" customHeight="1" x14ac:dyDescent="0.2">
      <c r="A42" t="s">
        <v>250</v>
      </c>
      <c r="B42" t="s">
        <v>251</v>
      </c>
      <c r="C42" s="70">
        <f>SUM(D42:E42)</f>
        <v>0</v>
      </c>
      <c r="D42" s="70">
        <f>I42</f>
        <v>0</v>
      </c>
      <c r="E42" s="70">
        <v>0</v>
      </c>
      <c r="F42" s="70" t="s">
        <v>188</v>
      </c>
      <c r="G42" s="66" t="s">
        <v>87</v>
      </c>
      <c r="H42" s="70">
        <f t="shared" si="4"/>
        <v>0</v>
      </c>
      <c r="I42" s="70">
        <v>0</v>
      </c>
      <c r="J42" s="66">
        <v>0</v>
      </c>
      <c r="K42" s="70"/>
    </row>
    <row r="43" spans="1:17" ht="14.45" customHeight="1" x14ac:dyDescent="0.2">
      <c r="A43" t="s">
        <v>252</v>
      </c>
      <c r="B43" s="2" t="s">
        <v>253</v>
      </c>
      <c r="C43" s="70">
        <f>SUM(D43:E43)</f>
        <v>0</v>
      </c>
      <c r="D43" s="70"/>
      <c r="E43" s="70">
        <v>0</v>
      </c>
      <c r="F43" s="71"/>
      <c r="H43" s="70"/>
      <c r="I43" s="70"/>
      <c r="J43" s="70"/>
      <c r="K43" s="70"/>
    </row>
    <row r="44" spans="1:17" ht="14.45" customHeight="1" x14ac:dyDescent="0.2">
      <c r="A44" t="s">
        <v>236</v>
      </c>
      <c r="B44" s="2" t="s">
        <v>237</v>
      </c>
      <c r="C44" s="70">
        <f>SUM(D44:E44)</f>
        <v>-4.75</v>
      </c>
      <c r="E44" s="70">
        <f>-E8</f>
        <v>-4.75</v>
      </c>
      <c r="H44" s="70"/>
    </row>
    <row r="45" spans="1:17" ht="14.45" customHeight="1" x14ac:dyDescent="0.2">
      <c r="A45" t="s">
        <v>254</v>
      </c>
      <c r="B45" t="s">
        <v>80</v>
      </c>
      <c r="C45" s="70">
        <f>SUM(D45:E45)</f>
        <v>-61.988727825473632</v>
      </c>
      <c r="D45" s="70">
        <f>-E28</f>
        <v>24.656385381803457</v>
      </c>
      <c r="E45" s="70">
        <f>-(E18-E28)</f>
        <v>-86.645113207277092</v>
      </c>
      <c r="F45" s="71"/>
      <c r="H45" s="70"/>
    </row>
    <row r="46" spans="1:17" ht="14.45" customHeight="1" x14ac:dyDescent="0.2">
      <c r="A46" t="s">
        <v>192</v>
      </c>
      <c r="B46" t="s">
        <v>89</v>
      </c>
      <c r="C46" s="70">
        <f>SUM(D46:E46)</f>
        <v>74</v>
      </c>
      <c r="D46" s="70">
        <f>I46-D44-D45</f>
        <v>-4.3127707636069132</v>
      </c>
      <c r="E46" s="70">
        <f>J46-E44-E45</f>
        <v>78.31277076360692</v>
      </c>
      <c r="F46" s="66" t="s">
        <v>190</v>
      </c>
      <c r="G46" s="66" t="s">
        <v>191</v>
      </c>
      <c r="H46" s="70">
        <f t="shared" si="4"/>
        <v>7.2612721745263684</v>
      </c>
      <c r="I46" s="70">
        <f>I41+I42</f>
        <v>20.343614618196543</v>
      </c>
      <c r="J46" s="70">
        <f>J41+J42</f>
        <v>-13.082342443670175</v>
      </c>
      <c r="K46" s="70"/>
    </row>
    <row r="47" spans="1:17" ht="14.45" customHeight="1" x14ac:dyDescent="0.2">
      <c r="C47" s="70"/>
      <c r="D47" s="70"/>
      <c r="E47" s="70"/>
      <c r="H47" s="70"/>
    </row>
    <row r="48" spans="1:17" ht="14.45" customHeight="1" x14ac:dyDescent="0.2">
      <c r="B48" s="67" t="s">
        <v>90</v>
      </c>
      <c r="C48" s="70"/>
      <c r="D48" s="69"/>
      <c r="E48" s="70"/>
      <c r="H48" s="70"/>
    </row>
    <row r="49" spans="1:13" ht="14.45" customHeight="1" x14ac:dyDescent="0.2">
      <c r="A49" s="66" t="s">
        <v>193</v>
      </c>
      <c r="B49" s="66" t="s">
        <v>194</v>
      </c>
      <c r="C49" s="70">
        <f>SUM(D49:E49)</f>
        <v>74</v>
      </c>
      <c r="D49" s="70">
        <f>E32+E27</f>
        <v>45</v>
      </c>
      <c r="E49" s="7">
        <f>E16-E27-E32</f>
        <v>29</v>
      </c>
      <c r="F49" s="66" t="s">
        <v>192</v>
      </c>
      <c r="G49" s="66" t="s">
        <v>89</v>
      </c>
      <c r="H49" s="70">
        <f t="shared" si="4"/>
        <v>74</v>
      </c>
      <c r="I49" s="70">
        <f>D46</f>
        <v>-4.3127707636069132</v>
      </c>
      <c r="J49" s="70">
        <f>E46</f>
        <v>78.31277076360692</v>
      </c>
      <c r="K49" s="71"/>
    </row>
    <row r="50" spans="1:13" ht="14.45" customHeight="1" x14ac:dyDescent="0.2">
      <c r="C50" s="70"/>
      <c r="E50" s="70"/>
      <c r="H50" s="70"/>
    </row>
    <row r="51" spans="1:13" ht="14.45" customHeight="1" x14ac:dyDescent="0.2">
      <c r="B51" s="67" t="s">
        <v>91</v>
      </c>
      <c r="C51" s="70"/>
      <c r="E51" s="70"/>
      <c r="H51" s="70"/>
    </row>
    <row r="52" spans="1:13" ht="39" customHeight="1" x14ac:dyDescent="0.2">
      <c r="A52" s="66" t="s">
        <v>231</v>
      </c>
      <c r="B52" s="82" t="s">
        <v>232</v>
      </c>
      <c r="C52" s="70">
        <f>SUM(D52:E52)</f>
        <v>0</v>
      </c>
      <c r="D52" s="70">
        <f>('Stage 3_Year 2'!$F$88-'Stage 3_Year 2'!$F$93+'Stage 3_Year 2'!$F$89-'Stage 3_Year 2'!$F$92-'Stage 3_Year 2'!$F$94)*('Split-asset calculations'!F6)</f>
        <v>0</v>
      </c>
      <c r="E52" s="70">
        <f>('Stage 3_Year 2'!$F$88-'Stage 3_Year 2'!$F$93+'Stage 3_Year 2'!$F$89-'Stage 3_Year 2'!$F$92-'Stage 3_Year 2'!$F$94)*(1-'Split-asset calculations'!F6)</f>
        <v>0</v>
      </c>
      <c r="H52" s="70"/>
    </row>
    <row r="53" spans="1:13" ht="28.5" customHeight="1" x14ac:dyDescent="0.2">
      <c r="A53" s="66" t="s">
        <v>231</v>
      </c>
      <c r="B53" s="82" t="s">
        <v>224</v>
      </c>
      <c r="C53" s="70">
        <f>SUM(D53:E53)</f>
        <v>0</v>
      </c>
      <c r="D53" s="70">
        <f>-E53</f>
        <v>-375.83562643789219</v>
      </c>
      <c r="E53" s="70">
        <f>'Stage 3_Year 2'!F67*(1-'Split-asset calculations'!F6)</f>
        <v>375.83562643789219</v>
      </c>
      <c r="H53" s="70"/>
    </row>
    <row r="54" spans="1:13" ht="14.45" customHeight="1" x14ac:dyDescent="0.2">
      <c r="F54" s="66" t="s">
        <v>195</v>
      </c>
      <c r="G54" s="66" t="s">
        <v>196</v>
      </c>
      <c r="H54" s="70">
        <f t="shared" si="4"/>
        <v>0</v>
      </c>
      <c r="I54" s="70">
        <f>D52+D53</f>
        <v>-375.83562643789219</v>
      </c>
      <c r="J54" s="70">
        <f>E52+E53</f>
        <v>375.83562643789219</v>
      </c>
      <c r="M54" s="79"/>
    </row>
    <row r="55" spans="1:13" ht="14.45" customHeight="1" x14ac:dyDescent="0.2">
      <c r="B55" s="67" t="s">
        <v>92</v>
      </c>
      <c r="C55" s="70"/>
      <c r="E55" s="70"/>
    </row>
    <row r="56" spans="1:13" ht="14.45" customHeight="1" x14ac:dyDescent="0.2">
      <c r="A56" s="66" t="s">
        <v>197</v>
      </c>
      <c r="B56" s="66" t="s">
        <v>93</v>
      </c>
      <c r="C56" s="70">
        <f>SUM(D56:E56)</f>
        <v>-7.9256637063645599</v>
      </c>
      <c r="D56" s="70">
        <f>('Stage 3_Year 2'!$F$95)*'Split-asset calculations'!F6</f>
        <v>-3.1524799041026976</v>
      </c>
      <c r="E56" s="70">
        <f>('Stage 3_Year 2'!$F$95)*(1-'Split-asset calculations'!F6)</f>
        <v>-4.7731838022618618</v>
      </c>
      <c r="H56" s="70"/>
    </row>
    <row r="57" spans="1:13" ht="14.45" customHeight="1" x14ac:dyDescent="0.2">
      <c r="A57" s="80"/>
      <c r="B57" s="80"/>
      <c r="C57" s="80"/>
      <c r="D57" s="80"/>
      <c r="E57" s="80"/>
      <c r="F57" s="80" t="s">
        <v>198</v>
      </c>
      <c r="G57" s="80" t="s">
        <v>199</v>
      </c>
      <c r="H57" s="73">
        <f t="shared" si="4"/>
        <v>-7.9256637063645599</v>
      </c>
      <c r="I57" s="73">
        <f>D56</f>
        <v>-3.1524799041026976</v>
      </c>
      <c r="J57" s="73">
        <f>E56</f>
        <v>-4.7731838022618618</v>
      </c>
      <c r="M57" s="79"/>
    </row>
    <row r="58" spans="1:13" ht="14.45" customHeight="1" x14ac:dyDescent="0.2">
      <c r="H58" s="70"/>
      <c r="I58" s="70"/>
      <c r="J58" s="70"/>
      <c r="M58" s="79"/>
    </row>
    <row r="59" spans="1:13" ht="14.45" customHeight="1" x14ac:dyDescent="0.2">
      <c r="B59" s="76" t="s">
        <v>17</v>
      </c>
      <c r="C59" s="70"/>
      <c r="D59" s="67"/>
      <c r="E59" s="69"/>
      <c r="F59" s="67"/>
      <c r="H59" s="70"/>
      <c r="I59" s="67"/>
      <c r="J59" s="67"/>
      <c r="K59" s="67"/>
    </row>
    <row r="60" spans="1:13" ht="14.45" customHeight="1" x14ac:dyDescent="0.2">
      <c r="B60" s="68" t="s">
        <v>200</v>
      </c>
      <c r="C60" s="68"/>
      <c r="D60" s="66" t="s">
        <v>68</v>
      </c>
      <c r="E60" s="66" t="s">
        <v>69</v>
      </c>
      <c r="G60" s="68" t="s">
        <v>201</v>
      </c>
      <c r="H60" s="68"/>
      <c r="I60" s="66" t="s">
        <v>68</v>
      </c>
      <c r="J60" s="66" t="s">
        <v>69</v>
      </c>
      <c r="K60" s="67"/>
    </row>
    <row r="61" spans="1:13" ht="14.45" customHeight="1" x14ac:dyDescent="0.2">
      <c r="C61" s="67" t="s">
        <v>72</v>
      </c>
      <c r="D61" s="67" t="s">
        <v>97</v>
      </c>
      <c r="E61" s="67" t="s">
        <v>155</v>
      </c>
      <c r="F61" s="67"/>
      <c r="G61" s="68"/>
      <c r="H61" s="67"/>
      <c r="I61" s="67" t="s">
        <v>97</v>
      </c>
      <c r="J61" s="67" t="s">
        <v>155</v>
      </c>
      <c r="K61" s="67"/>
    </row>
    <row r="62" spans="1:13" ht="14.45" customHeight="1" x14ac:dyDescent="0.2">
      <c r="B62" s="66" t="s">
        <v>100</v>
      </c>
      <c r="C62" s="70"/>
      <c r="D62" s="67"/>
      <c r="E62" s="69"/>
      <c r="F62" s="67"/>
      <c r="H62" s="70"/>
      <c r="I62" s="70"/>
      <c r="J62" s="70"/>
      <c r="K62" s="70"/>
    </row>
    <row r="63" spans="1:13" ht="14.45" customHeight="1" x14ac:dyDescent="0.2">
      <c r="B63" s="77" t="s">
        <v>202</v>
      </c>
      <c r="C63" s="70">
        <f>SUM(D63:E63)</f>
        <v>0</v>
      </c>
      <c r="D63" s="66">
        <v>0</v>
      </c>
      <c r="E63" s="70">
        <v>0</v>
      </c>
      <c r="H63" s="70"/>
    </row>
    <row r="64" spans="1:13" ht="14.45" customHeight="1" x14ac:dyDescent="0.2">
      <c r="B64" s="77" t="s">
        <v>95</v>
      </c>
      <c r="C64" s="70">
        <f t="shared" ref="C64:C76" si="5">SUM(D64:E64)</f>
        <v>95</v>
      </c>
      <c r="E64" s="70">
        <f>'Stage 3_Year 2'!F22</f>
        <v>95</v>
      </c>
      <c r="H64" s="70"/>
    </row>
    <row r="65" spans="1:14" ht="14.45" customHeight="1" x14ac:dyDescent="0.2">
      <c r="B65" s="77" t="s">
        <v>96</v>
      </c>
      <c r="C65" s="70">
        <f t="shared" si="5"/>
        <v>624.05868020545449</v>
      </c>
      <c r="D65" s="70">
        <f>'Stage 3_Year 2'!F67</f>
        <v>624.05868020545449</v>
      </c>
      <c r="E65" s="70">
        <v>0</v>
      </c>
      <c r="H65" s="70"/>
      <c r="N65" s="70"/>
    </row>
    <row r="66" spans="1:14" ht="14.45" customHeight="1" x14ac:dyDescent="0.2">
      <c r="B66" s="77"/>
      <c r="C66" s="70"/>
      <c r="D66" s="70"/>
      <c r="E66" s="70"/>
      <c r="H66" s="70"/>
      <c r="N66" s="70"/>
    </row>
    <row r="67" spans="1:14" ht="14.45" customHeight="1" x14ac:dyDescent="0.2">
      <c r="C67" s="70"/>
      <c r="D67" s="70"/>
      <c r="E67" s="70"/>
      <c r="F67" s="70" t="s">
        <v>203</v>
      </c>
      <c r="G67" s="66" t="s">
        <v>102</v>
      </c>
      <c r="H67" s="70">
        <f t="shared" ref="H67" si="6">SUM(I67:J67)</f>
        <v>719.05868020545449</v>
      </c>
      <c r="I67" s="70">
        <f>SUM(D63:D65)</f>
        <v>624.05868020545449</v>
      </c>
      <c r="J67" s="70">
        <f>SUM(E63:E65)</f>
        <v>95</v>
      </c>
      <c r="N67" s="70"/>
    </row>
    <row r="68" spans="1:14" ht="14.45" customHeight="1" x14ac:dyDescent="0.2">
      <c r="C68" s="70"/>
      <c r="D68" s="70"/>
      <c r="E68" s="70"/>
      <c r="F68" s="70"/>
      <c r="H68" s="70"/>
      <c r="I68" s="70"/>
      <c r="J68" s="70"/>
      <c r="N68" s="70"/>
    </row>
    <row r="69" spans="1:14" ht="14.45" customHeight="1" x14ac:dyDescent="0.2">
      <c r="B69" s="66" t="s">
        <v>85</v>
      </c>
      <c r="C69" s="70"/>
      <c r="D69" s="70"/>
      <c r="E69" s="70"/>
      <c r="F69" s="70"/>
      <c r="H69" s="70"/>
      <c r="N69" s="70"/>
    </row>
    <row r="70" spans="1:14" ht="14.45" customHeight="1" x14ac:dyDescent="0.2">
      <c r="B70" s="77" t="s">
        <v>202</v>
      </c>
      <c r="C70" s="70">
        <f t="shared" si="5"/>
        <v>74</v>
      </c>
      <c r="D70" s="71">
        <f>D49</f>
        <v>45</v>
      </c>
      <c r="E70" s="71">
        <f>E49</f>
        <v>29</v>
      </c>
      <c r="F70" s="70"/>
      <c r="H70" s="70"/>
      <c r="N70" s="70"/>
    </row>
    <row r="71" spans="1:14" ht="14.45" customHeight="1" x14ac:dyDescent="0.2">
      <c r="B71" s="77" t="s">
        <v>95</v>
      </c>
      <c r="C71" s="70">
        <f t="shared" si="5"/>
        <v>-4.75</v>
      </c>
      <c r="D71" s="70">
        <f>D44</f>
        <v>0</v>
      </c>
      <c r="E71" s="70">
        <f>E44</f>
        <v>-4.75</v>
      </c>
      <c r="F71" s="70"/>
      <c r="H71" s="70"/>
      <c r="N71" s="70"/>
    </row>
    <row r="72" spans="1:14" ht="14.45" customHeight="1" x14ac:dyDescent="0.2">
      <c r="B72" s="77" t="s">
        <v>96</v>
      </c>
      <c r="C72" s="70">
        <f t="shared" si="5"/>
        <v>-69.914391531838191</v>
      </c>
      <c r="D72" s="70">
        <f>D45+D52+D53+D56</f>
        <v>-354.33172096019143</v>
      </c>
      <c r="E72" s="70">
        <f>E45+E52+E53+E56</f>
        <v>284.41732942835324</v>
      </c>
      <c r="F72" s="70"/>
      <c r="H72" s="70"/>
      <c r="N72" s="70"/>
    </row>
    <row r="73" spans="1:14" ht="14.45" customHeight="1" x14ac:dyDescent="0.2">
      <c r="C73" s="70"/>
      <c r="D73" s="70"/>
      <c r="E73" s="70"/>
      <c r="F73" s="70"/>
      <c r="H73" s="70"/>
      <c r="N73" s="70"/>
    </row>
    <row r="74" spans="1:14" ht="14.45" customHeight="1" x14ac:dyDescent="0.2">
      <c r="B74" s="66" t="s">
        <v>101</v>
      </c>
      <c r="C74" s="70"/>
      <c r="D74" s="70"/>
      <c r="E74" s="70"/>
      <c r="F74" s="70"/>
      <c r="H74" s="70"/>
      <c r="N74" s="70"/>
    </row>
    <row r="75" spans="1:14" ht="14.45" customHeight="1" x14ac:dyDescent="0.2">
      <c r="B75" s="77" t="s">
        <v>202</v>
      </c>
      <c r="C75" s="70">
        <f t="shared" si="5"/>
        <v>74</v>
      </c>
      <c r="D75" s="70">
        <f>D63+D70</f>
        <v>45</v>
      </c>
      <c r="E75" s="70">
        <f>E63+E70</f>
        <v>29</v>
      </c>
      <c r="F75" s="70"/>
      <c r="H75" s="70"/>
      <c r="N75" s="70"/>
    </row>
    <row r="76" spans="1:14" ht="14.45" customHeight="1" x14ac:dyDescent="0.2">
      <c r="B76" s="77" t="s">
        <v>95</v>
      </c>
      <c r="C76" s="70">
        <f t="shared" si="5"/>
        <v>90.25</v>
      </c>
      <c r="D76" s="70">
        <f t="shared" ref="D76" si="7">D64+D71</f>
        <v>0</v>
      </c>
      <c r="E76" s="70">
        <f>E64+E71</f>
        <v>90.25</v>
      </c>
      <c r="F76" s="70"/>
      <c r="H76" s="70"/>
      <c r="N76" s="70"/>
    </row>
    <row r="77" spans="1:14" ht="14.45" customHeight="1" x14ac:dyDescent="0.2">
      <c r="B77" s="77" t="s">
        <v>96</v>
      </c>
      <c r="C77" s="70">
        <f>SUM(D77:E77)</f>
        <v>554.1442886736163</v>
      </c>
      <c r="D77" s="70">
        <f>D65+D72</f>
        <v>269.72695924526306</v>
      </c>
      <c r="E77" s="70">
        <f>E65+E72</f>
        <v>284.41732942835324</v>
      </c>
      <c r="F77" s="70"/>
      <c r="H77" s="70"/>
      <c r="N77" s="70"/>
    </row>
    <row r="78" spans="1:14" ht="14.45" customHeight="1" x14ac:dyDescent="0.2">
      <c r="B78" s="77"/>
      <c r="C78" s="70"/>
      <c r="D78" s="71"/>
      <c r="E78" s="71"/>
      <c r="F78" s="70"/>
      <c r="H78" s="70"/>
      <c r="N78" s="70"/>
    </row>
    <row r="79" spans="1:14" ht="14.45" customHeight="1" x14ac:dyDescent="0.2">
      <c r="A79" s="80"/>
      <c r="B79" s="80"/>
      <c r="C79" s="73"/>
      <c r="D79" s="73"/>
      <c r="E79" s="73"/>
      <c r="F79" s="73" t="s">
        <v>203</v>
      </c>
      <c r="G79" s="80" t="s">
        <v>94</v>
      </c>
      <c r="H79" s="73">
        <f t="shared" ref="H79" si="8">SUM(I79:J79)</f>
        <v>718.3942886736163</v>
      </c>
      <c r="I79" s="73">
        <f>SUM(D75:D77)</f>
        <v>314.72695924526306</v>
      </c>
      <c r="J79" s="73">
        <f>SUM(E75:E77)</f>
        <v>403.66732942835324</v>
      </c>
      <c r="N79" s="70">
        <f>'Stage 3_Year 2'!G71</f>
        <v>554.1442886736163</v>
      </c>
    </row>
    <row r="80" spans="1:14" x14ac:dyDescent="0.2">
      <c r="D80" s="70"/>
      <c r="E80" s="70"/>
      <c r="F80" s="70"/>
      <c r="H80" s="70"/>
      <c r="I80" s="70"/>
      <c r="J80" s="70"/>
      <c r="K80" s="70"/>
      <c r="M80" s="66" t="s">
        <v>99</v>
      </c>
      <c r="N80" s="83" t="b">
        <f>C77=N79</f>
        <v>1</v>
      </c>
    </row>
    <row r="81" spans="1:14" x14ac:dyDescent="0.2">
      <c r="A81" s="2" t="s">
        <v>223</v>
      </c>
      <c r="C81" s="69"/>
      <c r="G81" s="69"/>
      <c r="H81" s="69"/>
      <c r="L81" s="69"/>
      <c r="N81" s="83"/>
    </row>
    <row r="82" spans="1:14" x14ac:dyDescent="0.2">
      <c r="E82" s="70"/>
      <c r="G82" s="70"/>
      <c r="H82" s="70"/>
      <c r="K82" s="71"/>
      <c r="N82" s="83"/>
    </row>
    <row r="83" spans="1:14" x14ac:dyDescent="0.2">
      <c r="G83" s="70"/>
      <c r="H83" s="70"/>
      <c r="K83" s="71"/>
    </row>
    <row r="84" spans="1:14" x14ac:dyDescent="0.2">
      <c r="G84" s="70"/>
      <c r="H84" s="70"/>
    </row>
  </sheetData>
  <sheetProtection algorithmName="SHA-512" hashValue="z9wHxdCqRayPuyg/0MgamXeu5ZPL3el7LIXh/umlATbnRfqAlIHNgyWWUmFk0xBt5O4brg5i4rhzgHiRogbmgg==" saltValue="0pJxrk27BHl8NezwBjIoOg==" spinCount="100000" sheet="1" formatCells="0" formatColumns="0" formatRows="0" insertColumns="0" insertRows="0" insertHyperlinks="0" deleteColumns="0" deleteRows="0" sort="0" autoFilter="0" pivotTable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94245463BB6645AD92BDBDAACC38B9" ma:contentTypeVersion="17" ma:contentTypeDescription="Create a new document." ma:contentTypeScope="" ma:versionID="c07558081f157becd23f896f4ca49f17">
  <xsd:schema xmlns:xsd="http://www.w3.org/2001/XMLSchema" xmlns:xs="http://www.w3.org/2001/XMLSchema" xmlns:p="http://schemas.microsoft.com/office/2006/metadata/properties" xmlns:ns2="8624635e-25c2-4afd-8c62-d60e84bfa41a" xmlns:ns3="425a0dbd-a24f-4720-a17d-41c85c058a31" targetNamespace="http://schemas.microsoft.com/office/2006/metadata/properties" ma:root="true" ma:fieldsID="b1314dadfa83d432bccde5e450b18732" ns2:_="" ns3:_="">
    <xsd:import namespace="8624635e-25c2-4afd-8c62-d60e84bfa41a"/>
    <xsd:import namespace="425a0dbd-a24f-4720-a17d-41c85c058a3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Upload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24635e-25c2-4afd-8c62-d60e84bfa4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b2addfa-c26d-4e3b-b240-f6c3bd38282b"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Uploaded" ma:index="24" nillable="true" ma:displayName="Uploaded" ma:default="0" ma:format="Dropdown" ma:internalName="Uploade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25a0dbd-a24f-4720-a17d-41c85c058a3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dcea8537-8cc3-4905-9072-559103afbda7}" ma:internalName="TaxCatchAll" ma:showField="CatchAllData" ma:web="425a0dbd-a24f-4720-a17d-41c85c058a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D649A4-103A-4B2B-9831-D6E029D8A7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24635e-25c2-4afd-8c62-d60e84bfa41a"/>
    <ds:schemaRef ds:uri="425a0dbd-a24f-4720-a17d-41c85c058a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1530EB-7D00-4B37-9A42-3235D20B80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Stage 2 Physical data</vt:lpstr>
      <vt:lpstr>Stage 3_Year 1</vt:lpstr>
      <vt:lpstr>Stage 3_Year 2</vt:lpstr>
      <vt:lpstr>Chart - impact of discountingY1</vt:lpstr>
      <vt:lpstr>Volume terms estimates</vt:lpstr>
      <vt:lpstr>Split-asset calculations</vt:lpstr>
      <vt:lpstr>Sequence of accounts 2008 SNA</vt:lpstr>
      <vt:lpstr>Sequence of accounts 2025 SNA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Phyo Ba Kyu</cp:lastModifiedBy>
  <cp:lastPrinted>2023-10-09T12:37:23Z</cp:lastPrinted>
  <dcterms:created xsi:type="dcterms:W3CDTF">2023-09-08T12:56:53Z</dcterms:created>
  <dcterms:modified xsi:type="dcterms:W3CDTF">2025-02-14T18:42:43Z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5510b0-e729-4ef0-a3dd-4ba0dfe56c99_Enabled">
    <vt:lpwstr>true</vt:lpwstr>
  </property>
  <property fmtid="{D5CDD505-2E9C-101B-9397-08002B2CF9AE}" pid="3" name="MSIP_Label_0e5510b0-e729-4ef0-a3dd-4ba0dfe56c99_SetDate">
    <vt:lpwstr>2024-07-05T12:47:08Z</vt:lpwstr>
  </property>
  <property fmtid="{D5CDD505-2E9C-101B-9397-08002B2CF9AE}" pid="4" name="MSIP_Label_0e5510b0-e729-4ef0-a3dd-4ba0dfe56c99_Method">
    <vt:lpwstr>Standard</vt:lpwstr>
  </property>
  <property fmtid="{D5CDD505-2E9C-101B-9397-08002B2CF9AE}" pid="5" name="MSIP_Label_0e5510b0-e729-4ef0-a3dd-4ba0dfe56c99_Name">
    <vt:lpwstr>Restricted Use</vt:lpwstr>
  </property>
  <property fmtid="{D5CDD505-2E9C-101B-9397-08002B2CF9AE}" pid="6" name="MSIP_Label_0e5510b0-e729-4ef0-a3dd-4ba0dfe56c99_SiteId">
    <vt:lpwstr>ac41c7d4-1f61-460d-b0f4-fc925a2b471c</vt:lpwstr>
  </property>
  <property fmtid="{D5CDD505-2E9C-101B-9397-08002B2CF9AE}" pid="7" name="MSIP_Label_0e5510b0-e729-4ef0-a3dd-4ba0dfe56c99_ActionId">
    <vt:lpwstr>f245a1ad-7e00-4c50-b1a9-0e5860020ab5</vt:lpwstr>
  </property>
  <property fmtid="{D5CDD505-2E9C-101B-9397-08002B2CF9AE}" pid="8" name="MSIP_Label_0e5510b0-e729-4ef0-a3dd-4ba0dfe56c99_ContentBits">
    <vt:lpwstr>2</vt:lpwstr>
  </property>
</Properties>
</file>